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ЕЖЕМЕСЯЧНЫЕ и ГОДОВЫЕ  ОТЧЕТЫ\ЕЖЕМЕСЯЧНЫЙ ПО БЮДЖЕТУ\2025 год\август\"/>
    </mc:Choice>
  </mc:AlternateContent>
  <xr:revisionPtr revIDLastSave="0" documentId="8_{783503B9-5B01-4779-9E16-7CFA32A615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Доходы!$F$82</definedName>
    <definedName name="LAST_CELL" localSheetId="2">Источники!$F$35</definedName>
    <definedName name="LAST_CELL" localSheetId="1">Расходы!$F$87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Доходы!$A$82</definedName>
    <definedName name="REND_1" localSheetId="2">Источники!$A$23</definedName>
    <definedName name="REND_1" localSheetId="1">Расходы!$A$88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6" i="2" l="1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<sst xmlns="http://schemas.openxmlformats.org/spreadsheetml/2006/main" count="579" uniqueCount="313">
  <si>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</si>
  <si>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</si>
  <si>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</si>
  <si>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</si>
  <si>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</si>
  <si>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</si>
  <si>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02 сентября 2025 г.</t>
  </si>
  <si>
    <t>02.09.2025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</si>
  <si>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</si>
  <si>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</si>
  <si>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</si>
  <si>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</si>
  <si>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</si>
  <si>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</si>
  <si>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Администрация Краснолучского сельского поселения</t>
  </si>
  <si>
    <t>Краснолучское сельское поселение Октябрьского района</t>
  </si>
  <si>
    <t>Периодичность: годовая</t>
  </si>
  <si>
    <t>Единица измерения: руб.</t>
  </si>
  <si>
    <t>04229596</t>
  </si>
  <si>
    <t>951</t>
  </si>
  <si>
    <t>60641427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</si>
  <si>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</si>
  <si>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</si>
  <si>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</si>
  <si>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</si>
  <si>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</si>
  <si>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</si>
  <si>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</si>
  <si>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</si>
  <si>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</si>
  <si>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</si>
  <si>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</si>
  <si>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</si>
  <si>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</si>
  <si>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</si>
  <si>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</si>
  <si>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</si>
  <si>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</si>
  <si>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</si>
  <si>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</si>
  <si>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182 10102000010000000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</si>
  <si>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</si>
  <si>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</si>
  <si>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182 10102150011000110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</si>
  <si>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</si>
  <si>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</si>
  <si>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</si>
  <si>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</si>
  <si>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</si>
  <si>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</si>
  <si>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</si>
  <si>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</si>
  <si>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</si>
  <si>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</si>
  <si>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</si>
  <si>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</si>
  <si>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</si>
  <si>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</si>
  <si>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</si>
  <si>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(перерасчеты, недоимка и задолженность по соответствующему платежу, в том числе по отмененному)</t>
  </si>
  <si>
    <t>182 10102080010000110</t>
  </si>
  <si>
    <t>182 10102080011000110</t>
  </si>
  <si>
    <t>Налог на доходы физических лиц с доходов от долевого участия в организации, полученных в виде дивидендов (в части суммы налога, не превышающей 650 000 руб.)</t>
  </si>
  <si>
    <t>182 10102130010000110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</si>
  <si>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</si>
  <si>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</si>
  <si>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</si>
  <si>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
в виде дивидендов (в части суммы налога, превышающей 650 000 рублей) (сумма платежа
(перерасчеты, недоимка и задолженность по соответствующему платежу, в том числе по отмененному)</t>
  </si>
  <si>
    <t>182 10102140011000110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</si>
  <si>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</si>
  <si>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</si>
  <si>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</si>
  <si>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</si>
  <si>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</si>
  <si>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</si>
  <si>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</si>
  <si>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</si>
  <si>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</si>
  <si>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</si>
  <si>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</si>
  <si>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</si>
  <si>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</si>
  <si>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</si>
  <si>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</si>
  <si>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</si>
  <si>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</si>
  <si>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</si>
  <si>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</si>
  <si>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</si>
  <si>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</si>
  <si>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182 10606033100000110</t>
  </si>
  <si>
    <t>951 10606033100000110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</si>
  <si>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</si>
  <si>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</si>
  <si>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</si>
  <si>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</si>
  <si>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</si>
  <si>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</si>
  <si>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</si>
  <si>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</si>
  <si>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</si>
  <si>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</si>
  <si>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</si>
  <si>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</si>
  <si>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</si>
  <si>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</si>
  <si>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</si>
  <si>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</si>
  <si>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</si>
  <si>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</si>
  <si>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</si>
  <si>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</si>
  <si>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951 11600000000000000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</si>
  <si>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</si>
  <si>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951 11607000010000140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</si>
  <si>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</si>
  <si>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</si>
  <si>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</si>
  <si>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951 11607090100000140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</si>
  <si>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</si>
  <si>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</si>
  <si>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</si>
  <si>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</si>
  <si>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</si>
  <si>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</si>
  <si>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</si>
  <si>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</si>
  <si>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</si>
  <si>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</si>
  <si>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</si>
  <si>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951 20216001000000150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</si>
  <si>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</si>
  <si>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951 20216001100000150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</si>
  <si>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</si>
  <si>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</si>
  <si>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</si>
  <si>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</si>
  <si>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</si>
  <si>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</si>
  <si>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</si>
  <si>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</si>
  <si>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</si>
  <si>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</si>
  <si>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</si>
  <si>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</si>
  <si>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</si>
  <si>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</si>
  <si>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</si>
  <si>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</si>
  <si>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</si>
  <si>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</si>
  <si>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</si>
  <si>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</si>
  <si>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</si>
  <si>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</si>
  <si>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</si>
  <si>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</si>
  <si>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</si>
  <si>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</si>
  <si>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АДМИНИСТРАЦИЯ КРАСНОЛУЧСКОГО СЕЛЬСКОГО ПОСЕЛЕНИЯ</t>
  </si>
  <si>
    <t xml:space="preserve">951 0000 0000000000 000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</si>
  <si>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</si>
  <si>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</si>
  <si>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Расходы на выплаты по оплате труда работников Администрации Краснолучского сельского поселения в рамках подпрограммы «Обеспечение реализации муниципальной программы Краснолучского сельского поселения Октябрьского района «Развитие муниципального управления и муниципальной службы» муниципальной программы Краснолучского сельского поселения Октябрьского района «Развитие муниципального управления и муниципальной службы» (Расходы на выплаты персоналу государственных (муниципальных) органов)</t>
  </si>
  <si>
    <t xml:space="preserve">951 0104 0140100110 000 </t>
  </si>
  <si>
    <t xml:space="preserve">951 0104 0140100110 121 </t>
  </si>
  <si>
    <t xml:space="preserve">951 0104 0140100110 122 </t>
  </si>
  <si>
    <t xml:space="preserve">951 0104 0140100110 129 </t>
  </si>
  <si>
    <t>Расходы на обеспечение функций Администрации Краснолучского сельского поселения в рамках подпрограммы «Обеспечение реализации муниципальной программы Краснолучского сельского поселения Октябрьского района «Развитие муниципального управления и муниципальной службы» муниципальной программы Краснолучского сельского поселения Октябрьского района «Развитие муниципального управления и муниципальной службы» (Иные закупки товаров, работ и услуг для обеспечения государственных (муниципальных) нужд)</t>
  </si>
  <si>
    <t xml:space="preserve">951 0104 0140100190 000 </t>
  </si>
  <si>
    <t xml:space="preserve">951 0104 0140100190 244 </t>
  </si>
  <si>
    <t xml:space="preserve">951 0104 0140100190 247 </t>
  </si>
  <si>
    <t xml:space="preserve">951 0104 0140100190 852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</si>
  <si>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</si>
  <si>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 xml:space="preserve">951 0104 9990072390 000 </t>
  </si>
  <si>
    <t xml:space="preserve">951 0104 9990072390 244 </t>
  </si>
  <si>
    <t>Иные мужбюджетные трансферты</t>
  </si>
  <si>
    <t xml:space="preserve">951 0104 9990085002 000 </t>
  </si>
  <si>
    <t xml:space="preserve">951 0104 9990085002 540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</si>
  <si>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</si>
  <si>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</si>
  <si>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951 0106 9990085003 000 </t>
  </si>
  <si>
    <t xml:space="preserve">951 0106 9990085003 540 </t>
  </si>
  <si>
    <t>Реализация направления расходов в рамках непраграммных расходов</t>
  </si>
  <si>
    <t xml:space="preserve">951 0106 9990085008 000 </t>
  </si>
  <si>
    <t xml:space="preserve">951 0106 9990085008 540 </t>
  </si>
  <si>
    <t>Иные межбюджетные трасферты</t>
  </si>
  <si>
    <t xml:space="preserve">951 0106 9990085009 000 </t>
  </si>
  <si>
    <t xml:space="preserve">951 0106 9990085009 540 </t>
  </si>
  <si>
    <t>Другие общегосударственные вопросы</t>
  </si>
  <si>
    <t xml:space="preserve">951 0113 0000000000 000 </t>
  </si>
  <si>
    <t xml:space="preserve">951 0113 0140100190 000 </t>
  </si>
  <si>
    <t xml:space="preserve">951 0113 0140100190 244 </t>
  </si>
  <si>
    <t>Расходы на официальную публикацию нормативно- правовых актов</t>
  </si>
  <si>
    <t xml:space="preserve">951 0113 1440298712 000 </t>
  </si>
  <si>
    <t xml:space="preserve">951 0113 1440298712 244 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</si>
  <si>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по владению, пользованию и распоряжению имуществом, находящимся в муниципальной собственности поселения</t>
  </si>
  <si>
    <t xml:space="preserve">951 0113 9990085040 000 </t>
  </si>
  <si>
    <t xml:space="preserve">951 0113 9990085040 540 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</si>
  <si>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</t>
  </si>
  <si>
    <t xml:space="preserve">951 0113 9990085050 000 </t>
  </si>
  <si>
    <t xml:space="preserve">951 0113 9990085050 540 </t>
  </si>
  <si>
    <t>Реализация направления расходов в рамках непрограммных расходов Администрации Краснолучского сельского поселения</t>
  </si>
  <si>
    <t xml:space="preserve">951 0113 9990099990 000 </t>
  </si>
  <si>
    <t xml:space="preserve">951 0113 9990099990 853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</si>
  <si>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</si>
  <si>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</si>
  <si>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 на территориях, где отсутствуют военные комиссариаты в рамках непрограммных расходов государственных органов Ростовской области</t>
  </si>
  <si>
    <t xml:space="preserve">951 0203 9990051180 000 </t>
  </si>
  <si>
    <t xml:space="preserve">951 0203 9990051180 121 </t>
  </si>
  <si>
    <t xml:space="preserve">951 0203 9990051180 129 </t>
  </si>
  <si>
    <t>Обеспечение пожарной безопасности</t>
  </si>
  <si>
    <t xml:space="preserve">951 0310 0000000000 000 </t>
  </si>
  <si>
    <t>Расходы на оснащение техникой, оборудованием, снаряжением и улучшение материально-технической базы поселения в рамках подпрограммы "Пожарная безопасность" муниципальной программы Краснолучского сельского поселения Октябрьского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</si>
  <si>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951 0310 0310040060 000 </t>
  </si>
  <si>
    <t xml:space="preserve">951 0310 0310040060 244 </t>
  </si>
  <si>
    <t>Расходы на обеспечение пожарной безопасности (Иные закупки товаров, работ и услуг для обеспечения государственных (муниципальных) нужд)" Безопасный город"</t>
  </si>
  <si>
    <t xml:space="preserve">951 0310 0310040070 000 </t>
  </si>
  <si>
    <t xml:space="preserve">951 0310 0310040070 244 </t>
  </si>
  <si>
    <t>Дорожное хозяйство (дорожные фонды)</t>
  </si>
  <si>
    <t xml:space="preserve">951 0409 0000000000 000 </t>
  </si>
  <si>
    <t>Ремонт и содержание автомобильных дорог общего пользования и искусственных дорожных сооружений на них (ремонт и содержание автомобильных дорог общего пользования местного значения)</t>
  </si>
  <si>
    <t xml:space="preserve">951 0409 054019Д061 000 </t>
  </si>
  <si>
    <t xml:space="preserve">951 0409 054019Д061 244 </t>
  </si>
  <si>
    <t>Другие вопросы в области национальной экономики</t>
  </si>
  <si>
    <t xml:space="preserve">951 0412 0000000000 000 </t>
  </si>
  <si>
    <t>Мероприятия по проведению топографо-геодезических, картографических, землеустроительных работ и межевание земельных участков</t>
  </si>
  <si>
    <t xml:space="preserve">951 0412 0640220404 000 </t>
  </si>
  <si>
    <t xml:space="preserve">951 0412 0640220404 244 </t>
  </si>
  <si>
    <t>Коммунальное хозяйство</t>
  </si>
  <si>
    <t xml:space="preserve">951 0502 0000000000 000 </t>
  </si>
  <si>
    <t>Расходы на обустройство ( создание) мест ( площадок) накопления ( 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отходов.</t>
  </si>
  <si>
    <t xml:space="preserve">951 0502 06201S4810 000 </t>
  </si>
  <si>
    <t xml:space="preserve">951 0502 06201S4810 244 </t>
  </si>
  <si>
    <t>Ликвидация мест несанкционированного размещения отходов</t>
  </si>
  <si>
    <t xml:space="preserve">951 0502 0640385110 000 </t>
  </si>
  <si>
    <t xml:space="preserve">951 0502 0640385110 244 </t>
  </si>
  <si>
    <t>Благоустройство</t>
  </si>
  <si>
    <t xml:space="preserve">951 0503 0000000000 000 </t>
  </si>
  <si>
    <t>Расходы на содержание и ремонт уличного освящения</t>
  </si>
  <si>
    <t xml:space="preserve">951 0503 0640120401 000 </t>
  </si>
  <si>
    <t xml:space="preserve">951 0503 0640120401 244 </t>
  </si>
  <si>
    <t xml:space="preserve">951 0503 0640120401 247 </t>
  </si>
  <si>
    <t>Расходы на содержание зеленых насаждений</t>
  </si>
  <si>
    <t xml:space="preserve">951 0503 0640120402 000 </t>
  </si>
  <si>
    <t xml:space="preserve">951 0503 0640120402 244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</si>
  <si>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</si>
  <si>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</si>
  <si>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951 0705 0140100190 000 </t>
  </si>
  <si>
    <t xml:space="preserve">951 0705 0140100190 244 </t>
  </si>
  <si>
    <t>Культура</t>
  </si>
  <si>
    <t xml:space="preserve">951 0801 0000000000 000 </t>
  </si>
  <si>
    <t>Расходы на обеспечение разнообразия и доступности культурных услуг</t>
  </si>
  <si>
    <t xml:space="preserve">951 0801 0840100590 000 </t>
  </si>
  <si>
    <t xml:space="preserve">951 0801 0840100590 611 </t>
  </si>
  <si>
    <t>Расходы на текущий ремонт, капитальный ремонт, реставрацию и реконструкцию памятников ВОВ Краснолучского сельского поселения</t>
  </si>
  <si>
    <t xml:space="preserve">951 0801 0840120405 000 </t>
  </si>
  <si>
    <t xml:space="preserve">951 0801 0840120405 244 </t>
  </si>
  <si>
    <t>Пенсионное обеспечение</t>
  </si>
  <si>
    <t xml:space="preserve">951 1001 0000000000 000 </t>
  </si>
  <si>
    <t>Расходы на выплаты доплаты к пенсии за выслугу лет</t>
  </si>
  <si>
    <t xml:space="preserve">951 1001 0740110550 000 </t>
  </si>
  <si>
    <t xml:space="preserve">951 1001 0740110550 312 </t>
  </si>
  <si>
    <t>Массовый спорт</t>
  </si>
  <si>
    <t xml:space="preserve">951 1102 0000000000 000 </t>
  </si>
  <si>
    <t>Расходы на физкультурные и массовые спортивные мероприятия</t>
  </si>
  <si>
    <t xml:space="preserve">951 1102 0240120406 000 </t>
  </si>
  <si>
    <t xml:space="preserve">951 1102 0240120406 244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</si>
  <si>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</si>
  <si>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</si>
  <si>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</si>
  <si>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</si>
  <si>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</si>
  <si>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</si>
  <si>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</si>
  <si>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</si>
  <si>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</si>
  <si>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</si>
  <si>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</si>
  <si>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</si>
  <si>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</si>
  <si>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</si>
  <si>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</si>
  <si>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</si>
  <si>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</si>
  <si>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</si>
  <si>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</si>
  <si>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</si>
  <si>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</si>
  <si>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</si>
  <si>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</si>
  <si>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</si>
  <si>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</si>
  <si>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</si>
  <si>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</si>
  <si>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</si>
  <si>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"________"    _______________  200___  г.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</si>
  <si>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</si>
  <si>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</si>
  <si>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</si>
  <si>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</si>
  <si>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</si>
  <si>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</si>
  <si>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</si>
  <si>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</si>
  <si>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</si>
  <si>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</si>
  <si>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</si>
  <si>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</si>
  <si>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</si>
  <si>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C:\ЗОР\117Y01.txt</t>
  </si>
  <si>
    <t>Доходы/EXPORT_SRC_CODE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</si>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</sst>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&quot;г.&quot;"/>
    <numFmt numFmtId="165" formatCode="?"/>
  </numFmts>
  <fonts count="130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Font="1" applyFill="1" applyBorder="1" applyAlignment="1">
      <alignment horizontal="center"/>
    </xf>
    <xf numFmtId="0" fontId="25" fillId="2" borderId="1" xfId="0" applyFont="1" applyFill="1" applyBorder="1"/>
    <xf numFmtId="0" fontId="38" fillId="2" borderId="18" xfId="0" applyFont="1" applyFill="1" applyBorder="1" applyAlignment="1">
      <alignment horizontal="center" vertical="center"/>
    </xf>
    <xf numFmtId="0" fontId="39" fillId="2" borderId="2" xfId="0" applyFont="1" applyFill="1" applyBorder="1" applyAlignment="1">
      <alignment horizontal="center" vertical="center"/>
    </xf>
    <xf numFmtId="0" fontId="40" fillId="2" borderId="19" xfId="0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Font="1" applyFill="1" applyBorder="1" applyAlignment="1">
      <alignment horizontal="left"/>
    </xf>
    <xf numFmtId="0" fontId="60" fillId="2" borderId="35" xfId="0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Font="1" applyFill="1" applyBorder="1" applyAlignment="1">
      <alignment horizontal="left"/>
    </xf>
    <xf numFmtId="0" fontId="63" fillId="2" borderId="1" xfId="0" applyFont="1" applyFill="1" applyBorder="1"/>
    <xf numFmtId="49" fontId="64" fillId="2" borderId="1" xfId="0" applyNumberFormat="1" applyFont="1" applyFill="1" applyBorder="1"/>
    <xf numFmtId="0" fontId="71" fillId="2" borderId="37" xfId="0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Font="1" applyFill="1" applyBorder="1"/>
    <xf numFmtId="0" fontId="86" fillId="2" borderId="28" xfId="0" applyFont="1" applyFill="1" applyBorder="1"/>
    <xf numFmtId="0" fontId="87" fillId="2" borderId="29" xfId="0" applyFont="1" applyFill="1" applyBorder="1" applyAlignment="1">
      <alignment horizontal="center"/>
    </xf>
    <xf numFmtId="0" fontId="88" fillId="2" borderId="30" xfId="0" applyFont="1" applyFill="1" applyBorder="1" applyAlignment="1">
      <alignment horizontal="right"/>
    </xf>
    <xf numFmtId="0" fontId="89" fillId="2" borderId="30" xfId="0" applyFont="1" applyFill="1" applyBorder="1"/>
    <xf numFmtId="0" fontId="90" fillId="2" borderId="31" xfId="0" applyFont="1" applyFill="1" applyBorder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7" fillId="2" borderId="7" xfId="0" applyFont="1" applyFill="1" applyBorder="1"/>
    <xf numFmtId="0" fontId="98" fillId="2" borderId="40" xfId="0" applyFont="1" applyFill="1" applyBorder="1"/>
    <xf numFmtId="0" fontId="99" fillId="2" borderId="40" xfId="0" applyFont="1" applyFill="1" applyBorder="1" applyAlignment="1">
      <alignment horizontal="center"/>
    </xf>
    <xf numFmtId="0" fontId="100" fillId="2" borderId="40" xfId="0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Font="1" applyFill="1" applyBorder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Font="1" applyFill="1" applyBorder="1" applyAlignment="1">
      <alignment horizontal="left"/>
    </xf>
    <xf numFmtId="0" fontId="116" fillId="2" borderId="28" xfId="0" applyFont="1" applyFill="1" applyBorder="1" applyAlignment="1">
      <alignment horizontal="center"/>
    </xf>
    <xf numFmtId="0" fontId="117" fillId="2" borderId="30" xfId="0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25" xfId="0" applyNumberFormat="1" applyFont="1" applyFill="1" applyBorder="1" applyAlignment="1">
      <alignment horizontal="center" wrapText="1"/>
    </xf>
    <xf numFmtId="4" fontId="123" fillId="2" borderId="39" xfId="0" applyNumberFormat="1" applyFont="1" applyFill="1" applyBorder="1" applyAlignment="1">
      <alignment horizontal="right"/>
    </xf>
    <xf numFmtId="0" fontId="124" fillId="2" borderId="34" xfId="0" applyFont="1" applyFill="1" applyBorder="1" applyAlignment="1">
      <alignment horizontal="left"/>
    </xf>
    <xf numFmtId="0" fontId="125" fillId="2" borderId="35" xfId="0" applyFont="1" applyFill="1" applyBorder="1" applyAlignment="1">
      <alignment horizontal="center"/>
    </xf>
    <xf numFmtId="0" fontId="126" fillId="2" borderId="35" xfId="0" applyFont="1" applyFill="1" applyBorder="1" applyAlignment="1">
      <alignment horizontal="left"/>
    </xf>
    <xf numFmtId="49" fontId="127" fillId="2" borderId="35" xfId="0" applyNumberFormat="1" applyFont="1" applyFill="1" applyBorder="1"/>
    <xf numFmtId="0" fontId="128" fillId="2" borderId="35" xfId="0" applyFont="1" applyFill="1" applyBorder="1"/>
    <xf numFmtId="0" fontId="129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23" fillId="2" borderId="1" xfId="0" applyFont="1" applyFill="1" applyBorder="1" applyAlignment="1">
      <alignment horizontal="center"/>
    </xf>
    <xf numFmtId="0" fontId="27" fillId="2" borderId="10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5" fillId="2" borderId="16" xfId="0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4" fillId="2" borderId="15" xfId="0" applyFont="1" applyFill="1" applyBorder="1" applyAlignment="1">
      <alignment horizontal="center" vertical="center" wrapText="1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0" fontId="66" fillId="2" borderId="36" xfId="0" applyFont="1" applyFill="1" applyBorder="1" applyAlignment="1">
      <alignment horizontal="center" vertical="center" wrapText="1"/>
    </xf>
    <xf numFmtId="0" fontId="69" fillId="2" borderId="37" xfId="0" applyFont="1" applyFill="1" applyBorder="1" applyAlignment="1">
      <alignment horizontal="center" vertical="center" wrapText="1"/>
    </xf>
    <xf numFmtId="0" fontId="65" fillId="2" borderId="9" xfId="0" applyFont="1" applyFill="1" applyBorder="1" applyAlignment="1">
      <alignment horizontal="center" vertical="center"/>
    </xf>
    <xf numFmtId="0" fontId="68" fillId="2" borderId="12" xfId="0" applyFont="1" applyFill="1" applyBorder="1" applyAlignment="1">
      <alignment horizontal="center" vertical="center"/>
    </xf>
    <xf numFmtId="0" fontId="74" fillId="2" borderId="15" xfId="0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2161289</xdr:colOff>
      <xdr:row>27</xdr:row>
      <xdr:rowOff>47625</xdr:rowOff>
    </xdr:to>
    <xdr:grpSp>
      <xdr:nvGrpSpPr>
        <xdr:cNvPr id="2" name="Group 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4122420"/>
          <a:ext cx="5445509" cy="367665"/>
          <a:chOff x="0" y="0"/>
          <a:chExt cx="1023" cy="36"/>
        </a:xfrm>
      </xdr:grpSpPr>
      <xdr:sp macro="" textlink="">
        <xdr:nvSpPr>
          <xdr:cNvPr id="3" name="Shape 1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8" name="Shape 1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2161289</xdr:colOff>
      <xdr:row>31</xdr:row>
      <xdr:rowOff>66675</xdr:rowOff>
    </xdr:to>
    <xdr:grpSp>
      <xdr:nvGrpSpPr>
        <xdr:cNvPr id="10" name="Group 0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0" y="4678680"/>
          <a:ext cx="5445509" cy="470535"/>
          <a:chOff x="0" y="0"/>
          <a:chExt cx="1023" cy="50"/>
        </a:xfrm>
      </xdr:grpSpPr>
      <xdr:sp macro="" textlink="">
        <xdr:nvSpPr>
          <xdr:cNvPr id="11" name="Shape 1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2161289</xdr:colOff>
      <xdr:row>34</xdr:row>
      <xdr:rowOff>114300</xdr:rowOff>
    </xdr:to>
    <xdr:grpSp>
      <xdr:nvGrpSpPr>
        <xdr:cNvPr id="18" name="Group 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pSpPr/>
      </xdr:nvGrpSpPr>
      <xdr:grpSpPr>
        <a:xfrm>
          <a:off x="0" y="5337810"/>
          <a:ext cx="5445509" cy="339090"/>
          <a:chOff x="0" y="0"/>
          <a:chExt cx="1023" cy="36"/>
        </a:xfrm>
      </xdr:grpSpPr>
      <xdr:sp macro="" textlink="">
        <xdr:nvSpPr>
          <xdr:cNvPr id="19" name="Shape 1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24" name="Shape 1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3"/>
  <sheetViews>
    <sheetView showGridLines="0" tabSelected="1" topLeftCell="A4" workbookViewId="0">
      <selection sqref="A1:D1"/>
    </sheetView>
  </sheetViews>
  <sheetFormatPr defaultRowHeight="12.75" customHeight="1" x14ac:dyDescent="0.3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4.4" x14ac:dyDescent="0.3">
      <c r="A1" s="105"/>
      <c r="B1" s="105"/>
      <c r="C1" s="105"/>
      <c r="D1" s="105"/>
      <c r="E1" s="1"/>
      <c r="F1" s="2"/>
    </row>
    <row r="2" spans="1:6" ht="14.4" x14ac:dyDescent="0.3">
      <c r="A2" s="105" t="s">
        <v>1</v>
      </c>
      <c r="B2" s="105"/>
      <c r="C2" s="105"/>
      <c r="D2" s="105"/>
      <c r="E2" s="3"/>
      <c r="F2" s="4" t="s">
        <v>2</v>
      </c>
    </row>
    <row r="3" spans="1:6" ht="14.4" x14ac:dyDescent="0.3">
      <c r="A3" s="5"/>
      <c r="B3" s="5"/>
      <c r="C3" s="5"/>
      <c r="D3" s="5"/>
      <c r="E3" s="6" t="s">
        <v>3</v>
      </c>
      <c r="F3" s="7" t="s">
        <v>4</v>
      </c>
    </row>
    <row r="4" spans="1:6" ht="14.4" x14ac:dyDescent="0.3">
      <c r="A4" s="106" t="s">
        <v>6</v>
      </c>
      <c r="B4" s="106"/>
      <c r="C4" s="106"/>
      <c r="D4" s="106"/>
      <c r="E4" s="8" t="s">
        <v>5</v>
      </c>
      <c r="F4" s="9" t="s">
        <v>7</v>
      </c>
    </row>
    <row r="5" spans="1:6" ht="14.4" x14ac:dyDescent="0.3">
      <c r="A5" s="10"/>
      <c r="B5" s="10"/>
      <c r="C5" s="10"/>
      <c r="D5" s="10"/>
      <c r="E5" s="8" t="s">
        <v>8</v>
      </c>
      <c r="F5" s="11" t="s">
        <v>18</v>
      </c>
    </row>
    <row r="6" spans="1:6" ht="14.4" x14ac:dyDescent="0.3">
      <c r="A6" s="12" t="s">
        <v>9</v>
      </c>
      <c r="B6" s="107" t="s">
        <v>14</v>
      </c>
      <c r="C6" s="108"/>
      <c r="D6" s="108"/>
      <c r="E6" s="8" t="s">
        <v>10</v>
      </c>
      <c r="F6" s="11" t="s">
        <v>19</v>
      </c>
    </row>
    <row r="7" spans="1:6" ht="14.4" x14ac:dyDescent="0.3">
      <c r="A7" s="12" t="s">
        <v>11</v>
      </c>
      <c r="B7" s="109" t="s">
        <v>15</v>
      </c>
      <c r="C7" s="109"/>
      <c r="D7" s="109"/>
      <c r="E7" s="8" t="s">
        <v>12</v>
      </c>
      <c r="F7" s="13" t="s">
        <v>20</v>
      </c>
    </row>
    <row r="8" spans="1:6" ht="14.4" x14ac:dyDescent="0.3">
      <c r="A8" s="12" t="s">
        <v>16</v>
      </c>
      <c r="B8" s="12"/>
      <c r="C8" s="12"/>
      <c r="D8" s="14"/>
      <c r="E8" s="8"/>
      <c r="F8" s="15"/>
    </row>
    <row r="9" spans="1:6" ht="14.4" x14ac:dyDescent="0.3">
      <c r="A9" s="12" t="s">
        <v>17</v>
      </c>
      <c r="B9" s="12"/>
      <c r="C9" s="16"/>
      <c r="D9" s="14"/>
      <c r="E9" s="8" t="s">
        <v>0</v>
      </c>
      <c r="F9" s="17" t="s">
        <v>13</v>
      </c>
    </row>
    <row r="10" spans="1:6" ht="20.25" customHeight="1" x14ac:dyDescent="0.3">
      <c r="A10" s="110" t="s">
        <v>21</v>
      </c>
      <c r="B10" s="110"/>
      <c r="C10" s="110"/>
      <c r="D10" s="110"/>
      <c r="E10" s="18"/>
      <c r="F10" s="19"/>
    </row>
    <row r="11" spans="1:6" ht="4.2" customHeight="1" x14ac:dyDescent="0.3">
      <c r="A11" s="117" t="s">
        <v>22</v>
      </c>
      <c r="B11" s="111" t="s">
        <v>23</v>
      </c>
      <c r="C11" s="111" t="s">
        <v>24</v>
      </c>
      <c r="D11" s="114" t="s">
        <v>25</v>
      </c>
      <c r="E11" s="114" t="s">
        <v>26</v>
      </c>
      <c r="F11" s="120" t="s">
        <v>27</v>
      </c>
    </row>
    <row r="12" spans="1:6" ht="3.6" customHeight="1" x14ac:dyDescent="0.3">
      <c r="A12" s="118"/>
      <c r="B12" s="112"/>
      <c r="C12" s="112"/>
      <c r="D12" s="115"/>
      <c r="E12" s="115"/>
      <c r="F12" s="121"/>
    </row>
    <row r="13" spans="1:6" ht="3" customHeight="1" x14ac:dyDescent="0.3">
      <c r="A13" s="118"/>
      <c r="B13" s="112"/>
      <c r="C13" s="112"/>
      <c r="D13" s="115"/>
      <c r="E13" s="115"/>
      <c r="F13" s="121"/>
    </row>
    <row r="14" spans="1:6" ht="3" customHeight="1" x14ac:dyDescent="0.3">
      <c r="A14" s="118"/>
      <c r="B14" s="112"/>
      <c r="C14" s="112"/>
      <c r="D14" s="115"/>
      <c r="E14" s="115"/>
      <c r="F14" s="121"/>
    </row>
    <row r="15" spans="1:6" ht="3" customHeight="1" x14ac:dyDescent="0.3">
      <c r="A15" s="118"/>
      <c r="B15" s="112"/>
      <c r="C15" s="112"/>
      <c r="D15" s="115"/>
      <c r="E15" s="115"/>
      <c r="F15" s="121"/>
    </row>
    <row r="16" spans="1:6" ht="3" customHeight="1" x14ac:dyDescent="0.3">
      <c r="A16" s="118"/>
      <c r="B16" s="112"/>
      <c r="C16" s="112"/>
      <c r="D16" s="115"/>
      <c r="E16" s="115"/>
      <c r="F16" s="121"/>
    </row>
    <row r="17" spans="1:6" ht="23.4" customHeight="1" x14ac:dyDescent="0.3">
      <c r="A17" s="119"/>
      <c r="B17" s="113"/>
      <c r="C17" s="113"/>
      <c r="D17" s="116"/>
      <c r="E17" s="116"/>
      <c r="F17" s="122"/>
    </row>
    <row r="18" spans="1:6" ht="12.6" customHeight="1" x14ac:dyDescent="0.3">
      <c r="A18" s="20">
        <v>1</v>
      </c>
      <c r="B18" s="21">
        <v>2</v>
      </c>
      <c r="C18" s="22">
        <v>3</v>
      </c>
      <c r="D18" s="23" t="s">
        <v>28</v>
      </c>
      <c r="E18" s="24" t="s">
        <v>29</v>
      </c>
      <c r="F18" s="25" t="s">
        <v>30</v>
      </c>
    </row>
    <row r="19" spans="1:6" ht="14.4" x14ac:dyDescent="0.3">
      <c r="A19" s="26" t="s">
        <v>31</v>
      </c>
      <c r="B19" s="27" t="s">
        <v>32</v>
      </c>
      <c r="C19" s="28" t="s">
        <v>33</v>
      </c>
      <c r="D19" s="29">
        <v>35229300</v>
      </c>
      <c r="E19" s="30">
        <v>18377992.02</v>
      </c>
      <c r="F19" s="29">
        <f>IF(OR(D19="-",IF(E19="-",0,E19)&gt;=IF(D19="-",0,D19)),"-",IF(D19="-",0,D19)-IF(E19="-",0,E19))</f>
        <v>16851307.98</v>
      </c>
    </row>
    <row r="20" spans="1:6" ht="14.4" x14ac:dyDescent="0.3">
      <c r="A20" s="31" t="s">
        <v>34</v>
      </c>
      <c r="B20" s="32"/>
      <c r="C20" s="33"/>
      <c r="D20" s="34"/>
      <c r="E20" s="34"/>
      <c r="F20" s="35"/>
    </row>
    <row r="21" spans="1:6" ht="14.4" x14ac:dyDescent="0.3">
      <c r="A21" s="36" t="s">
        <v>35</v>
      </c>
      <c r="B21" s="37" t="s">
        <v>32</v>
      </c>
      <c r="C21" s="38" t="s">
        <v>36</v>
      </c>
      <c r="D21" s="39">
        <v>13600500</v>
      </c>
      <c r="E21" s="39">
        <v>10775916.890000001</v>
      </c>
      <c r="F21" s="40">
        <f t="shared" ref="F21:F52" si="0">IF(OR(D21="-",IF(E21="-",0,E21)&gt;=IF(D21="-",0,D21)),"-",IF(D21="-",0,D21)-IF(E21="-",0,E21))</f>
        <v>2824583.1099999994</v>
      </c>
    </row>
    <row r="22" spans="1:6" ht="14.4" x14ac:dyDescent="0.3">
      <c r="A22" s="36" t="s">
        <v>37</v>
      </c>
      <c r="B22" s="37" t="s">
        <v>32</v>
      </c>
      <c r="C22" s="38" t="s">
        <v>38</v>
      </c>
      <c r="D22" s="39">
        <v>8380000</v>
      </c>
      <c r="E22" s="39">
        <v>5318325.01</v>
      </c>
      <c r="F22" s="40">
        <f t="shared" si="0"/>
        <v>3061674.99</v>
      </c>
    </row>
    <row r="23" spans="1:6" ht="14.4" x14ac:dyDescent="0.3">
      <c r="A23" s="36" t="s">
        <v>39</v>
      </c>
      <c r="B23" s="37" t="s">
        <v>32</v>
      </c>
      <c r="C23" s="38" t="s">
        <v>40</v>
      </c>
      <c r="D23" s="39" t="s">
        <v>41</v>
      </c>
      <c r="E23" s="39">
        <v>8227.59</v>
      </c>
      <c r="F23" s="40" t="str">
        <f t="shared" si="0"/>
        <v>-</v>
      </c>
    </row>
    <row r="24" spans="1:6" ht="159.9" customHeight="1" x14ac:dyDescent="0.3">
      <c r="A24" s="41" t="s">
        <v>42</v>
      </c>
      <c r="B24" s="37" t="s">
        <v>32</v>
      </c>
      <c r="C24" s="38" t="s">
        <v>43</v>
      </c>
      <c r="D24" s="39" t="s">
        <v>41</v>
      </c>
      <c r="E24" s="39">
        <v>8227.59</v>
      </c>
      <c r="F24" s="40" t="str">
        <f t="shared" si="0"/>
        <v>-</v>
      </c>
    </row>
    <row r="25" spans="1:6" ht="14.4" x14ac:dyDescent="0.3">
      <c r="A25" s="36" t="s">
        <v>39</v>
      </c>
      <c r="B25" s="37" t="s">
        <v>32</v>
      </c>
      <c r="C25" s="38" t="s">
        <v>44</v>
      </c>
      <c r="D25" s="39">
        <v>8380000</v>
      </c>
      <c r="E25" s="39">
        <v>5310097.42</v>
      </c>
      <c r="F25" s="40">
        <f t="shared" si="0"/>
        <v>3069902.58</v>
      </c>
    </row>
    <row r="26" spans="1:6" ht="56.4" customHeight="1" x14ac:dyDescent="0.3">
      <c r="A26" s="41" t="s">
        <v>45</v>
      </c>
      <c r="B26" s="37" t="s">
        <v>32</v>
      </c>
      <c r="C26" s="38" t="s">
        <v>46</v>
      </c>
      <c r="D26" s="39">
        <v>8380000</v>
      </c>
      <c r="E26" s="39">
        <v>5150684.82</v>
      </c>
      <c r="F26" s="40">
        <f t="shared" si="0"/>
        <v>3229315.1799999997</v>
      </c>
    </row>
    <row r="27" spans="1:6" ht="75.150000000000006" customHeight="1" x14ac:dyDescent="0.3">
      <c r="A27" s="41" t="s">
        <v>47</v>
      </c>
      <c r="B27" s="37" t="s">
        <v>32</v>
      </c>
      <c r="C27" s="38" t="s">
        <v>48</v>
      </c>
      <c r="D27" s="39" t="s">
        <v>41</v>
      </c>
      <c r="E27" s="39">
        <v>5144196.5199999996</v>
      </c>
      <c r="F27" s="40" t="str">
        <f t="shared" si="0"/>
        <v>-</v>
      </c>
    </row>
    <row r="28" spans="1:6" ht="75.150000000000006" customHeight="1" x14ac:dyDescent="0.3">
      <c r="A28" s="41" t="s">
        <v>49</v>
      </c>
      <c r="B28" s="37" t="s">
        <v>32</v>
      </c>
      <c r="C28" s="38" t="s">
        <v>50</v>
      </c>
      <c r="D28" s="39" t="s">
        <v>41</v>
      </c>
      <c r="E28" s="39">
        <v>6488.3</v>
      </c>
      <c r="F28" s="40" t="str">
        <f t="shared" si="0"/>
        <v>-</v>
      </c>
    </row>
    <row r="29" spans="1:6" ht="84.6" customHeight="1" x14ac:dyDescent="0.3">
      <c r="A29" s="41" t="s">
        <v>51</v>
      </c>
      <c r="B29" s="37" t="s">
        <v>32</v>
      </c>
      <c r="C29" s="38" t="s">
        <v>52</v>
      </c>
      <c r="D29" s="39" t="s">
        <v>41</v>
      </c>
      <c r="E29" s="39">
        <v>2959.71</v>
      </c>
      <c r="F29" s="40" t="str">
        <f t="shared" si="0"/>
        <v>-</v>
      </c>
    </row>
    <row r="30" spans="1:6" ht="103.35" customHeight="1" x14ac:dyDescent="0.3">
      <c r="A30" s="41" t="s">
        <v>53</v>
      </c>
      <c r="B30" s="37" t="s">
        <v>32</v>
      </c>
      <c r="C30" s="38" t="s">
        <v>54</v>
      </c>
      <c r="D30" s="39" t="s">
        <v>41</v>
      </c>
      <c r="E30" s="39">
        <v>2959.71</v>
      </c>
      <c r="F30" s="40" t="str">
        <f t="shared" si="0"/>
        <v>-</v>
      </c>
    </row>
    <row r="31" spans="1:6" ht="37.65" customHeight="1" x14ac:dyDescent="0.3">
      <c r="A31" s="36" t="s">
        <v>55</v>
      </c>
      <c r="B31" s="37" t="s">
        <v>32</v>
      </c>
      <c r="C31" s="38" t="s">
        <v>56</v>
      </c>
      <c r="D31" s="39" t="s">
        <v>41</v>
      </c>
      <c r="E31" s="39">
        <v>50101.79</v>
      </c>
      <c r="F31" s="40" t="str">
        <f t="shared" si="0"/>
        <v>-</v>
      </c>
    </row>
    <row r="32" spans="1:6" ht="56.4" customHeight="1" x14ac:dyDescent="0.3">
      <c r="A32" s="36" t="s">
        <v>57</v>
      </c>
      <c r="B32" s="37" t="s">
        <v>32</v>
      </c>
      <c r="C32" s="38" t="s">
        <v>58</v>
      </c>
      <c r="D32" s="39" t="s">
        <v>41</v>
      </c>
      <c r="E32" s="39">
        <v>50101.79</v>
      </c>
      <c r="F32" s="40" t="str">
        <f t="shared" si="0"/>
        <v>-</v>
      </c>
    </row>
    <row r="33" spans="1:6" ht="84.6" customHeight="1" x14ac:dyDescent="0.3">
      <c r="A33" s="41" t="s">
        <v>59</v>
      </c>
      <c r="B33" s="37" t="s">
        <v>32</v>
      </c>
      <c r="C33" s="38" t="s">
        <v>60</v>
      </c>
      <c r="D33" s="39" t="s">
        <v>41</v>
      </c>
      <c r="E33" s="39">
        <v>51109.81</v>
      </c>
      <c r="F33" s="40" t="str">
        <f t="shared" si="0"/>
        <v>-</v>
      </c>
    </row>
    <row r="34" spans="1:6" ht="84.6" customHeight="1" x14ac:dyDescent="0.3">
      <c r="A34" s="41" t="s">
        <v>59</v>
      </c>
      <c r="B34" s="37" t="s">
        <v>32</v>
      </c>
      <c r="C34" s="38" t="s">
        <v>61</v>
      </c>
      <c r="D34" s="39" t="s">
        <v>41</v>
      </c>
      <c r="E34" s="39">
        <v>51109.81</v>
      </c>
      <c r="F34" s="40" t="str">
        <f t="shared" si="0"/>
        <v>-</v>
      </c>
    </row>
    <row r="35" spans="1:6" ht="37.65" customHeight="1" x14ac:dyDescent="0.3">
      <c r="A35" s="36" t="s">
        <v>62</v>
      </c>
      <c r="B35" s="37" t="s">
        <v>32</v>
      </c>
      <c r="C35" s="38" t="s">
        <v>63</v>
      </c>
      <c r="D35" s="39" t="s">
        <v>41</v>
      </c>
      <c r="E35" s="39">
        <v>37421.279999999999</v>
      </c>
      <c r="F35" s="40" t="str">
        <f t="shared" si="0"/>
        <v>-</v>
      </c>
    </row>
    <row r="36" spans="1:6" ht="37.65" customHeight="1" x14ac:dyDescent="0.3">
      <c r="A36" s="36" t="s">
        <v>62</v>
      </c>
      <c r="B36" s="37" t="s">
        <v>32</v>
      </c>
      <c r="C36" s="38" t="s">
        <v>64</v>
      </c>
      <c r="D36" s="39" t="s">
        <v>41</v>
      </c>
      <c r="E36" s="39">
        <v>37421.279999999999</v>
      </c>
      <c r="F36" s="40" t="str">
        <f t="shared" si="0"/>
        <v>-</v>
      </c>
    </row>
    <row r="37" spans="1:6" ht="37.65" customHeight="1" x14ac:dyDescent="0.3">
      <c r="A37" s="36" t="s">
        <v>65</v>
      </c>
      <c r="B37" s="37" t="s">
        <v>32</v>
      </c>
      <c r="C37" s="38" t="s">
        <v>66</v>
      </c>
      <c r="D37" s="39" t="s">
        <v>41</v>
      </c>
      <c r="E37" s="39">
        <v>17820.009999999998</v>
      </c>
      <c r="F37" s="40" t="str">
        <f t="shared" si="0"/>
        <v>-</v>
      </c>
    </row>
    <row r="38" spans="1:6" ht="65.7" customHeight="1" x14ac:dyDescent="0.3">
      <c r="A38" s="41" t="s">
        <v>67</v>
      </c>
      <c r="B38" s="37" t="s">
        <v>32</v>
      </c>
      <c r="C38" s="38" t="s">
        <v>68</v>
      </c>
      <c r="D38" s="39" t="s">
        <v>41</v>
      </c>
      <c r="E38" s="39">
        <v>17820.009999999998</v>
      </c>
      <c r="F38" s="40" t="str">
        <f t="shared" si="0"/>
        <v>-</v>
      </c>
    </row>
    <row r="39" spans="1:6" ht="14.4" x14ac:dyDescent="0.3">
      <c r="A39" s="36" t="s">
        <v>69</v>
      </c>
      <c r="B39" s="37" t="s">
        <v>32</v>
      </c>
      <c r="C39" s="38" t="s">
        <v>70</v>
      </c>
      <c r="D39" s="39">
        <v>320600</v>
      </c>
      <c r="E39" s="39">
        <v>991473.6</v>
      </c>
      <c r="F39" s="40" t="str">
        <f t="shared" si="0"/>
        <v>-</v>
      </c>
    </row>
    <row r="40" spans="1:6" ht="14.4" x14ac:dyDescent="0.3">
      <c r="A40" s="36" t="s">
        <v>71</v>
      </c>
      <c r="B40" s="37" t="s">
        <v>32</v>
      </c>
      <c r="C40" s="38" t="s">
        <v>72</v>
      </c>
      <c r="D40" s="39">
        <v>320600</v>
      </c>
      <c r="E40" s="39">
        <v>991473.6</v>
      </c>
      <c r="F40" s="40" t="str">
        <f t="shared" si="0"/>
        <v>-</v>
      </c>
    </row>
    <row r="41" spans="1:6" ht="14.4" x14ac:dyDescent="0.3">
      <c r="A41" s="36" t="s">
        <v>71</v>
      </c>
      <c r="B41" s="37" t="s">
        <v>32</v>
      </c>
      <c r="C41" s="38" t="s">
        <v>73</v>
      </c>
      <c r="D41" s="39">
        <v>320600</v>
      </c>
      <c r="E41" s="39">
        <v>991473.6</v>
      </c>
      <c r="F41" s="40" t="str">
        <f t="shared" si="0"/>
        <v>-</v>
      </c>
    </row>
    <row r="42" spans="1:6" ht="37.65" customHeight="1" x14ac:dyDescent="0.3">
      <c r="A42" s="36" t="s">
        <v>74</v>
      </c>
      <c r="B42" s="37" t="s">
        <v>32</v>
      </c>
      <c r="C42" s="38" t="s">
        <v>75</v>
      </c>
      <c r="D42" s="39" t="s">
        <v>41</v>
      </c>
      <c r="E42" s="39">
        <v>991473.6</v>
      </c>
      <c r="F42" s="40" t="str">
        <f t="shared" si="0"/>
        <v>-</v>
      </c>
    </row>
    <row r="43" spans="1:6" ht="14.4" x14ac:dyDescent="0.3">
      <c r="A43" s="36" t="s">
        <v>76</v>
      </c>
      <c r="B43" s="37" t="s">
        <v>32</v>
      </c>
      <c r="C43" s="38" t="s">
        <v>77</v>
      </c>
      <c r="D43" s="39">
        <v>4895200</v>
      </c>
      <c r="E43" s="39">
        <v>4454766.7699999996</v>
      </c>
      <c r="F43" s="40">
        <f t="shared" si="0"/>
        <v>440433.23000000045</v>
      </c>
    </row>
    <row r="44" spans="1:6" ht="14.4" x14ac:dyDescent="0.3">
      <c r="A44" s="36" t="s">
        <v>78</v>
      </c>
      <c r="B44" s="37" t="s">
        <v>32</v>
      </c>
      <c r="C44" s="38" t="s">
        <v>79</v>
      </c>
      <c r="D44" s="39">
        <v>405000</v>
      </c>
      <c r="E44" s="39">
        <v>180777.67</v>
      </c>
      <c r="F44" s="40">
        <f t="shared" si="0"/>
        <v>224222.33</v>
      </c>
    </row>
    <row r="45" spans="1:6" ht="28.2" customHeight="1" x14ac:dyDescent="0.3">
      <c r="A45" s="36" t="s">
        <v>80</v>
      </c>
      <c r="B45" s="37" t="s">
        <v>32</v>
      </c>
      <c r="C45" s="38" t="s">
        <v>81</v>
      </c>
      <c r="D45" s="39">
        <v>405000</v>
      </c>
      <c r="E45" s="39">
        <v>180777.67</v>
      </c>
      <c r="F45" s="40">
        <f t="shared" si="0"/>
        <v>224222.33</v>
      </c>
    </row>
    <row r="46" spans="1:6" ht="56.4" customHeight="1" x14ac:dyDescent="0.3">
      <c r="A46" s="36" t="s">
        <v>82</v>
      </c>
      <c r="B46" s="37" t="s">
        <v>32</v>
      </c>
      <c r="C46" s="38" t="s">
        <v>83</v>
      </c>
      <c r="D46" s="39" t="s">
        <v>41</v>
      </c>
      <c r="E46" s="39">
        <v>180777.67</v>
      </c>
      <c r="F46" s="40" t="str">
        <f t="shared" si="0"/>
        <v>-</v>
      </c>
    </row>
    <row r="47" spans="1:6" ht="14.4" x14ac:dyDescent="0.3">
      <c r="A47" s="36" t="s">
        <v>84</v>
      </c>
      <c r="B47" s="37" t="s">
        <v>32</v>
      </c>
      <c r="C47" s="38" t="s">
        <v>85</v>
      </c>
      <c r="D47" s="39">
        <v>4490200</v>
      </c>
      <c r="E47" s="39">
        <v>4273989.0999999996</v>
      </c>
      <c r="F47" s="40">
        <f t="shared" si="0"/>
        <v>216210.90000000037</v>
      </c>
    </row>
    <row r="48" spans="1:6" ht="14.4" x14ac:dyDescent="0.3">
      <c r="A48" s="36" t="s">
        <v>86</v>
      </c>
      <c r="B48" s="37" t="s">
        <v>32</v>
      </c>
      <c r="C48" s="38" t="s">
        <v>87</v>
      </c>
      <c r="D48" s="39">
        <v>3388900</v>
      </c>
      <c r="E48" s="39">
        <v>4110935.27</v>
      </c>
      <c r="F48" s="40" t="str">
        <f t="shared" si="0"/>
        <v>-</v>
      </c>
    </row>
    <row r="49" spans="1:6" ht="28.2" customHeight="1" x14ac:dyDescent="0.3">
      <c r="A49" s="36" t="s">
        <v>88</v>
      </c>
      <c r="B49" s="37" t="s">
        <v>32</v>
      </c>
      <c r="C49" s="38" t="s">
        <v>89</v>
      </c>
      <c r="D49" s="39">
        <v>3388900</v>
      </c>
      <c r="E49" s="39">
        <v>4110935.27</v>
      </c>
      <c r="F49" s="40" t="str">
        <f t="shared" si="0"/>
        <v>-</v>
      </c>
    </row>
    <row r="50" spans="1:6" ht="28.2" customHeight="1" x14ac:dyDescent="0.3">
      <c r="A50" s="36" t="s">
        <v>88</v>
      </c>
      <c r="B50" s="37" t="s">
        <v>32</v>
      </c>
      <c r="C50" s="38" t="s">
        <v>90</v>
      </c>
      <c r="D50" s="39">
        <v>2388900</v>
      </c>
      <c r="E50" s="39">
        <v>4110935.27</v>
      </c>
      <c r="F50" s="40" t="str">
        <f t="shared" si="0"/>
        <v>-</v>
      </c>
    </row>
    <row r="51" spans="1:6" ht="28.2" customHeight="1" x14ac:dyDescent="0.3">
      <c r="A51" s="36" t="s">
        <v>88</v>
      </c>
      <c r="B51" s="37" t="s">
        <v>32</v>
      </c>
      <c r="C51" s="38" t="s">
        <v>91</v>
      </c>
      <c r="D51" s="39">
        <v>1000000</v>
      </c>
      <c r="E51" s="39" t="s">
        <v>41</v>
      </c>
      <c r="F51" s="40">
        <f t="shared" si="0"/>
        <v>1000000</v>
      </c>
    </row>
    <row r="52" spans="1:6" ht="14.4" x14ac:dyDescent="0.3">
      <c r="A52" s="36" t="s">
        <v>92</v>
      </c>
      <c r="B52" s="37" t="s">
        <v>32</v>
      </c>
      <c r="C52" s="38" t="s">
        <v>93</v>
      </c>
      <c r="D52" s="39">
        <v>1101300</v>
      </c>
      <c r="E52" s="39">
        <v>163053.82999999999</v>
      </c>
      <c r="F52" s="40">
        <f t="shared" si="0"/>
        <v>938246.17</v>
      </c>
    </row>
    <row r="53" spans="1:6" ht="28.2" customHeight="1" x14ac:dyDescent="0.3">
      <c r="A53" s="36" t="s">
        <v>94</v>
      </c>
      <c r="B53" s="37" t="s">
        <v>32</v>
      </c>
      <c r="C53" s="38" t="s">
        <v>95</v>
      </c>
      <c r="D53" s="39">
        <v>1101300</v>
      </c>
      <c r="E53" s="39">
        <v>163053.82999999999</v>
      </c>
      <c r="F53" s="40">
        <f t="shared" ref="F53:F84" si="1">IF(OR(D53="-",IF(E53="-",0,E53)&gt;=IF(D53="-",0,D53)),"-",IF(D53="-",0,D53)-IF(E53="-",0,E53))</f>
        <v>938246.17</v>
      </c>
    </row>
    <row r="54" spans="1:6" ht="14.4" x14ac:dyDescent="0.3">
      <c r="A54" s="36" t="s">
        <v>96</v>
      </c>
      <c r="B54" s="37" t="s">
        <v>32</v>
      </c>
      <c r="C54" s="38" t="s">
        <v>97</v>
      </c>
      <c r="D54" s="39">
        <v>1800</v>
      </c>
      <c r="E54" s="39">
        <v>4500</v>
      </c>
      <c r="F54" s="40" t="str">
        <f t="shared" si="1"/>
        <v>-</v>
      </c>
    </row>
    <row r="55" spans="1:6" ht="28.2" customHeight="1" x14ac:dyDescent="0.3">
      <c r="A55" s="36" t="s">
        <v>98</v>
      </c>
      <c r="B55" s="37" t="s">
        <v>32</v>
      </c>
      <c r="C55" s="38" t="s">
        <v>99</v>
      </c>
      <c r="D55" s="39">
        <v>1800</v>
      </c>
      <c r="E55" s="39">
        <v>4500</v>
      </c>
      <c r="F55" s="40" t="str">
        <f t="shared" si="1"/>
        <v>-</v>
      </c>
    </row>
    <row r="56" spans="1:6" ht="46.95" customHeight="1" x14ac:dyDescent="0.3">
      <c r="A56" s="36" t="s">
        <v>100</v>
      </c>
      <c r="B56" s="37" t="s">
        <v>32</v>
      </c>
      <c r="C56" s="38" t="s">
        <v>101</v>
      </c>
      <c r="D56" s="39">
        <v>1800</v>
      </c>
      <c r="E56" s="39">
        <v>4500</v>
      </c>
      <c r="F56" s="40" t="str">
        <f t="shared" si="1"/>
        <v>-</v>
      </c>
    </row>
    <row r="57" spans="1:6" ht="46.95" customHeight="1" x14ac:dyDescent="0.3">
      <c r="A57" s="36" t="s">
        <v>100</v>
      </c>
      <c r="B57" s="37" t="s">
        <v>32</v>
      </c>
      <c r="C57" s="38" t="s">
        <v>102</v>
      </c>
      <c r="D57" s="39" t="s">
        <v>41</v>
      </c>
      <c r="E57" s="39">
        <v>4500</v>
      </c>
      <c r="F57" s="40" t="str">
        <f t="shared" si="1"/>
        <v>-</v>
      </c>
    </row>
    <row r="58" spans="1:6" ht="18.75" customHeight="1" x14ac:dyDescent="0.3">
      <c r="A58" s="36" t="s">
        <v>103</v>
      </c>
      <c r="B58" s="37" t="s">
        <v>32</v>
      </c>
      <c r="C58" s="38" t="s">
        <v>104</v>
      </c>
      <c r="D58" s="39" t="s">
        <v>41</v>
      </c>
      <c r="E58" s="39">
        <v>5751.51</v>
      </c>
      <c r="F58" s="40" t="str">
        <f t="shared" si="1"/>
        <v>-</v>
      </c>
    </row>
    <row r="59" spans="1:6" ht="14.4" x14ac:dyDescent="0.3">
      <c r="A59" s="36" t="s">
        <v>105</v>
      </c>
      <c r="B59" s="37" t="s">
        <v>32</v>
      </c>
      <c r="C59" s="38" t="s">
        <v>106</v>
      </c>
      <c r="D59" s="39" t="s">
        <v>41</v>
      </c>
      <c r="E59" s="39">
        <v>5751.51</v>
      </c>
      <c r="F59" s="40" t="str">
        <f t="shared" si="1"/>
        <v>-</v>
      </c>
    </row>
    <row r="60" spans="1:6" ht="18.75" customHeight="1" x14ac:dyDescent="0.3">
      <c r="A60" s="36" t="s">
        <v>107</v>
      </c>
      <c r="B60" s="37" t="s">
        <v>32</v>
      </c>
      <c r="C60" s="38" t="s">
        <v>108</v>
      </c>
      <c r="D60" s="39" t="s">
        <v>41</v>
      </c>
      <c r="E60" s="39">
        <v>5751.51</v>
      </c>
      <c r="F60" s="40" t="str">
        <f t="shared" si="1"/>
        <v>-</v>
      </c>
    </row>
    <row r="61" spans="1:6" ht="28.2" customHeight="1" x14ac:dyDescent="0.3">
      <c r="A61" s="36" t="s">
        <v>109</v>
      </c>
      <c r="B61" s="37" t="s">
        <v>32</v>
      </c>
      <c r="C61" s="38" t="s">
        <v>110</v>
      </c>
      <c r="D61" s="39" t="s">
        <v>41</v>
      </c>
      <c r="E61" s="39">
        <v>5751.51</v>
      </c>
      <c r="F61" s="40" t="str">
        <f t="shared" si="1"/>
        <v>-</v>
      </c>
    </row>
    <row r="62" spans="1:6" ht="14.4" x14ac:dyDescent="0.3">
      <c r="A62" s="36" t="s">
        <v>111</v>
      </c>
      <c r="B62" s="37" t="s">
        <v>32</v>
      </c>
      <c r="C62" s="38" t="s">
        <v>112</v>
      </c>
      <c r="D62" s="39">
        <v>2900</v>
      </c>
      <c r="E62" s="39">
        <v>1100</v>
      </c>
      <c r="F62" s="40">
        <f t="shared" si="1"/>
        <v>1800</v>
      </c>
    </row>
    <row r="63" spans="1:6" ht="75.150000000000006" customHeight="1" x14ac:dyDescent="0.3">
      <c r="A63" s="41" t="s">
        <v>113</v>
      </c>
      <c r="B63" s="37" t="s">
        <v>32</v>
      </c>
      <c r="C63" s="38" t="s">
        <v>114</v>
      </c>
      <c r="D63" s="39">
        <v>2900</v>
      </c>
      <c r="E63" s="39">
        <v>1100</v>
      </c>
      <c r="F63" s="40">
        <f t="shared" si="1"/>
        <v>1800</v>
      </c>
    </row>
    <row r="64" spans="1:6" ht="65.7" customHeight="1" x14ac:dyDescent="0.3">
      <c r="A64" s="41" t="s">
        <v>115</v>
      </c>
      <c r="B64" s="37" t="s">
        <v>32</v>
      </c>
      <c r="C64" s="38" t="s">
        <v>116</v>
      </c>
      <c r="D64" s="39">
        <v>2900</v>
      </c>
      <c r="E64" s="39">
        <v>1100</v>
      </c>
      <c r="F64" s="40">
        <f t="shared" si="1"/>
        <v>1800</v>
      </c>
    </row>
    <row r="65" spans="1:6" ht="56.4" customHeight="1" x14ac:dyDescent="0.3">
      <c r="A65" s="36" t="s">
        <v>117</v>
      </c>
      <c r="B65" s="37" t="s">
        <v>32</v>
      </c>
      <c r="C65" s="38" t="s">
        <v>118</v>
      </c>
      <c r="D65" s="39">
        <v>2900</v>
      </c>
      <c r="E65" s="39">
        <v>1100</v>
      </c>
      <c r="F65" s="40">
        <f t="shared" si="1"/>
        <v>1800</v>
      </c>
    </row>
    <row r="66" spans="1:6" ht="14.4" x14ac:dyDescent="0.3">
      <c r="A66" s="36" t="s">
        <v>119</v>
      </c>
      <c r="B66" s="37" t="s">
        <v>32</v>
      </c>
      <c r="C66" s="38" t="s">
        <v>120</v>
      </c>
      <c r="D66" s="39">
        <v>21628800</v>
      </c>
      <c r="E66" s="39">
        <v>7602075.1299999999</v>
      </c>
      <c r="F66" s="40">
        <f t="shared" si="1"/>
        <v>14026724.870000001</v>
      </c>
    </row>
    <row r="67" spans="1:6" ht="28.2" customHeight="1" x14ac:dyDescent="0.3">
      <c r="A67" s="36" t="s">
        <v>121</v>
      </c>
      <c r="B67" s="37" t="s">
        <v>32</v>
      </c>
      <c r="C67" s="38" t="s">
        <v>122</v>
      </c>
      <c r="D67" s="39">
        <v>21628800</v>
      </c>
      <c r="E67" s="39">
        <v>7602075.1299999999</v>
      </c>
      <c r="F67" s="40">
        <f t="shared" si="1"/>
        <v>14026724.870000001</v>
      </c>
    </row>
    <row r="68" spans="1:6" ht="18.75" customHeight="1" x14ac:dyDescent="0.3">
      <c r="A68" s="36" t="s">
        <v>123</v>
      </c>
      <c r="B68" s="37" t="s">
        <v>32</v>
      </c>
      <c r="C68" s="38" t="s">
        <v>124</v>
      </c>
      <c r="D68" s="39">
        <v>6530300</v>
      </c>
      <c r="E68" s="39">
        <v>4353528</v>
      </c>
      <c r="F68" s="40">
        <f t="shared" si="1"/>
        <v>2176772</v>
      </c>
    </row>
    <row r="69" spans="1:6" ht="18.75" customHeight="1" x14ac:dyDescent="0.3">
      <c r="A69" s="36" t="s">
        <v>125</v>
      </c>
      <c r="B69" s="37" t="s">
        <v>32</v>
      </c>
      <c r="C69" s="38" t="s">
        <v>126</v>
      </c>
      <c r="D69" s="39">
        <v>964800</v>
      </c>
      <c r="E69" s="39">
        <v>643200</v>
      </c>
      <c r="F69" s="40">
        <f t="shared" si="1"/>
        <v>321600</v>
      </c>
    </row>
    <row r="70" spans="1:6" ht="18.75" customHeight="1" x14ac:dyDescent="0.3">
      <c r="A70" s="36" t="s">
        <v>127</v>
      </c>
      <c r="B70" s="37" t="s">
        <v>32</v>
      </c>
      <c r="C70" s="38" t="s">
        <v>128</v>
      </c>
      <c r="D70" s="39">
        <v>964800</v>
      </c>
      <c r="E70" s="39">
        <v>643200</v>
      </c>
      <c r="F70" s="40">
        <f t="shared" si="1"/>
        <v>321600</v>
      </c>
    </row>
    <row r="71" spans="1:6" ht="28.2" customHeight="1" x14ac:dyDescent="0.3">
      <c r="A71" s="36" t="s">
        <v>129</v>
      </c>
      <c r="B71" s="37" t="s">
        <v>32</v>
      </c>
      <c r="C71" s="38" t="s">
        <v>130</v>
      </c>
      <c r="D71" s="39">
        <v>5565500</v>
      </c>
      <c r="E71" s="39">
        <v>3710328</v>
      </c>
      <c r="F71" s="40">
        <f t="shared" si="1"/>
        <v>1855172</v>
      </c>
    </row>
    <row r="72" spans="1:6" ht="28.2" customHeight="1" x14ac:dyDescent="0.3">
      <c r="A72" s="36" t="s">
        <v>131</v>
      </c>
      <c r="B72" s="37" t="s">
        <v>32</v>
      </c>
      <c r="C72" s="38" t="s">
        <v>132</v>
      </c>
      <c r="D72" s="39">
        <v>5565500</v>
      </c>
      <c r="E72" s="39">
        <v>3710328</v>
      </c>
      <c r="F72" s="40">
        <f t="shared" si="1"/>
        <v>1855172</v>
      </c>
    </row>
    <row r="73" spans="1:6" ht="18.75" customHeight="1" x14ac:dyDescent="0.3">
      <c r="A73" s="36" t="s">
        <v>133</v>
      </c>
      <c r="B73" s="37" t="s">
        <v>32</v>
      </c>
      <c r="C73" s="38" t="s">
        <v>134</v>
      </c>
      <c r="D73" s="39">
        <v>165600</v>
      </c>
      <c r="E73" s="39">
        <v>200</v>
      </c>
      <c r="F73" s="40">
        <f t="shared" si="1"/>
        <v>165400</v>
      </c>
    </row>
    <row r="74" spans="1:6" ht="28.2" customHeight="1" x14ac:dyDescent="0.3">
      <c r="A74" s="36" t="s">
        <v>135</v>
      </c>
      <c r="B74" s="37" t="s">
        <v>32</v>
      </c>
      <c r="C74" s="38" t="s">
        <v>136</v>
      </c>
      <c r="D74" s="39">
        <v>200</v>
      </c>
      <c r="E74" s="39">
        <v>200</v>
      </c>
      <c r="F74" s="40" t="str">
        <f t="shared" si="1"/>
        <v>-</v>
      </c>
    </row>
    <row r="75" spans="1:6" ht="28.2" customHeight="1" x14ac:dyDescent="0.3">
      <c r="A75" s="36" t="s">
        <v>137</v>
      </c>
      <c r="B75" s="37" t="s">
        <v>32</v>
      </c>
      <c r="C75" s="38" t="s">
        <v>138</v>
      </c>
      <c r="D75" s="39">
        <v>200</v>
      </c>
      <c r="E75" s="39">
        <v>200</v>
      </c>
      <c r="F75" s="40" t="str">
        <f t="shared" si="1"/>
        <v>-</v>
      </c>
    </row>
    <row r="76" spans="1:6" ht="28.2" customHeight="1" x14ac:dyDescent="0.3">
      <c r="A76" s="36" t="s">
        <v>139</v>
      </c>
      <c r="B76" s="37" t="s">
        <v>32</v>
      </c>
      <c r="C76" s="38" t="s">
        <v>140</v>
      </c>
      <c r="D76" s="39">
        <v>165400</v>
      </c>
      <c r="E76" s="39" t="s">
        <v>41</v>
      </c>
      <c r="F76" s="40">
        <f t="shared" si="1"/>
        <v>165400</v>
      </c>
    </row>
    <row r="77" spans="1:6" ht="28.2" customHeight="1" x14ac:dyDescent="0.3">
      <c r="A77" s="36" t="s">
        <v>141</v>
      </c>
      <c r="B77" s="37" t="s">
        <v>32</v>
      </c>
      <c r="C77" s="38" t="s">
        <v>142</v>
      </c>
      <c r="D77" s="39">
        <v>165400</v>
      </c>
      <c r="E77" s="39" t="s">
        <v>41</v>
      </c>
      <c r="F77" s="40">
        <f t="shared" si="1"/>
        <v>165400</v>
      </c>
    </row>
    <row r="78" spans="1:6" ht="14.4" x14ac:dyDescent="0.3">
      <c r="A78" s="36" t="s">
        <v>143</v>
      </c>
      <c r="B78" s="37" t="s">
        <v>32</v>
      </c>
      <c r="C78" s="38" t="s">
        <v>144</v>
      </c>
      <c r="D78" s="39">
        <v>14932900</v>
      </c>
      <c r="E78" s="39">
        <v>3248347.13</v>
      </c>
      <c r="F78" s="40">
        <f t="shared" si="1"/>
        <v>11684552.870000001</v>
      </c>
    </row>
    <row r="79" spans="1:6" ht="37.65" customHeight="1" x14ac:dyDescent="0.3">
      <c r="A79" s="36" t="s">
        <v>145</v>
      </c>
      <c r="B79" s="37" t="s">
        <v>32</v>
      </c>
      <c r="C79" s="38" t="s">
        <v>146</v>
      </c>
      <c r="D79" s="39">
        <v>12816700</v>
      </c>
      <c r="E79" s="39">
        <v>3248347.13</v>
      </c>
      <c r="F79" s="40">
        <f t="shared" si="1"/>
        <v>9568352.870000001</v>
      </c>
    </row>
    <row r="80" spans="1:6" ht="46.95" customHeight="1" x14ac:dyDescent="0.3">
      <c r="A80" s="36" t="s">
        <v>147</v>
      </c>
      <c r="B80" s="37" t="s">
        <v>32</v>
      </c>
      <c r="C80" s="38" t="s">
        <v>148</v>
      </c>
      <c r="D80" s="39">
        <v>12816700</v>
      </c>
      <c r="E80" s="39">
        <v>3248347.13</v>
      </c>
      <c r="F80" s="40">
        <f t="shared" si="1"/>
        <v>9568352.870000001</v>
      </c>
    </row>
    <row r="81" spans="1:6" ht="18.75" customHeight="1" x14ac:dyDescent="0.3">
      <c r="A81" s="36" t="s">
        <v>149</v>
      </c>
      <c r="B81" s="37" t="s">
        <v>32</v>
      </c>
      <c r="C81" s="38" t="s">
        <v>150</v>
      </c>
      <c r="D81" s="39">
        <v>2116200</v>
      </c>
      <c r="E81" s="39" t="s">
        <v>41</v>
      </c>
      <c r="F81" s="40">
        <f t="shared" si="1"/>
        <v>2116200</v>
      </c>
    </row>
    <row r="82" spans="1:6" ht="18.75" customHeight="1" x14ac:dyDescent="0.3">
      <c r="A82" s="36" t="s">
        <v>151</v>
      </c>
      <c r="B82" s="37" t="s">
        <v>32</v>
      </c>
      <c r="C82" s="38" t="s">
        <v>152</v>
      </c>
      <c r="D82" s="39">
        <v>2116200</v>
      </c>
      <c r="E82" s="39" t="s">
        <v>41</v>
      </c>
      <c r="F82" s="40">
        <f t="shared" si="1"/>
        <v>2116200</v>
      </c>
    </row>
    <row r="83" spans="1:6" ht="12.75" customHeight="1" x14ac:dyDescent="0.3">
      <c r="A83" s="42"/>
      <c r="B83" s="43"/>
      <c r="C83" s="43"/>
      <c r="D83" s="44"/>
      <c r="E83" s="44"/>
      <c r="F83" s="44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1 F23">
    <cfRule type="cellIs" priority="1" operator="equal">
      <formula>0</formula>
    </cfRule>
  </conditionalFormatting>
  <conditionalFormatting sqref="F27:F28">
    <cfRule type="cellIs" priority="3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8"/>
  <sheetViews>
    <sheetView showGridLines="0" workbookViewId="0"/>
  </sheetViews>
  <sheetFormatPr defaultRowHeight="12.75" customHeight="1" x14ac:dyDescent="0.3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4.4" x14ac:dyDescent="0.3"/>
    <row r="2" spans="1:6" ht="15" customHeight="1" x14ac:dyDescent="0.3">
      <c r="A2" s="110" t="s">
        <v>153</v>
      </c>
      <c r="B2" s="110"/>
      <c r="C2" s="110"/>
      <c r="D2" s="110"/>
      <c r="E2" s="18"/>
      <c r="F2" s="14" t="s">
        <v>154</v>
      </c>
    </row>
    <row r="3" spans="1:6" ht="13.5" customHeight="1" x14ac:dyDescent="0.3">
      <c r="A3" s="45"/>
      <c r="B3" s="45"/>
      <c r="C3" s="46"/>
      <c r="D3" s="47"/>
      <c r="E3" s="47"/>
      <c r="F3" s="47"/>
    </row>
    <row r="4" spans="1:6" ht="10.199999999999999" customHeight="1" x14ac:dyDescent="0.3">
      <c r="A4" s="125" t="s">
        <v>22</v>
      </c>
      <c r="B4" s="111" t="s">
        <v>23</v>
      </c>
      <c r="C4" s="123" t="s">
        <v>155</v>
      </c>
      <c r="D4" s="114" t="s">
        <v>25</v>
      </c>
      <c r="E4" s="128" t="s">
        <v>26</v>
      </c>
      <c r="F4" s="120" t="s">
        <v>27</v>
      </c>
    </row>
    <row r="5" spans="1:6" ht="5.4" customHeight="1" x14ac:dyDescent="0.3">
      <c r="A5" s="126"/>
      <c r="B5" s="112"/>
      <c r="C5" s="124"/>
      <c r="D5" s="115"/>
      <c r="E5" s="129"/>
      <c r="F5" s="121"/>
    </row>
    <row r="6" spans="1:6" ht="9.6" customHeight="1" x14ac:dyDescent="0.3">
      <c r="A6" s="126"/>
      <c r="B6" s="112"/>
      <c r="C6" s="124"/>
      <c r="D6" s="115"/>
      <c r="E6" s="129"/>
      <c r="F6" s="121"/>
    </row>
    <row r="7" spans="1:6" ht="6" customHeight="1" x14ac:dyDescent="0.3">
      <c r="A7" s="126"/>
      <c r="B7" s="112"/>
      <c r="C7" s="124"/>
      <c r="D7" s="115"/>
      <c r="E7" s="129"/>
      <c r="F7" s="121"/>
    </row>
    <row r="8" spans="1:6" ht="6.6" customHeight="1" x14ac:dyDescent="0.3">
      <c r="A8" s="126"/>
      <c r="B8" s="112"/>
      <c r="C8" s="124"/>
      <c r="D8" s="115"/>
      <c r="E8" s="129"/>
      <c r="F8" s="121"/>
    </row>
    <row r="9" spans="1:6" ht="10.95" customHeight="1" x14ac:dyDescent="0.3">
      <c r="A9" s="126"/>
      <c r="B9" s="112"/>
      <c r="C9" s="124"/>
      <c r="D9" s="115"/>
      <c r="E9" s="129"/>
      <c r="F9" s="121"/>
    </row>
    <row r="10" spans="1:6" ht="4.2" hidden="1" customHeight="1" x14ac:dyDescent="0.3">
      <c r="A10" s="126"/>
      <c r="B10" s="112"/>
      <c r="C10" s="48"/>
      <c r="D10" s="115"/>
      <c r="E10" s="49"/>
      <c r="F10" s="50"/>
    </row>
    <row r="11" spans="1:6" ht="13.2" hidden="1" customHeight="1" x14ac:dyDescent="0.3">
      <c r="A11" s="127"/>
      <c r="B11" s="113"/>
      <c r="C11" s="51"/>
      <c r="D11" s="116"/>
      <c r="E11" s="52"/>
      <c r="F11" s="53"/>
    </row>
    <row r="12" spans="1:6" ht="13.5" customHeight="1" x14ac:dyDescent="0.3">
      <c r="A12" s="20">
        <v>1</v>
      </c>
      <c r="B12" s="21">
        <v>2</v>
      </c>
      <c r="C12" s="22">
        <v>3</v>
      </c>
      <c r="D12" s="23" t="s">
        <v>28</v>
      </c>
      <c r="E12" s="54" t="s">
        <v>29</v>
      </c>
      <c r="F12" s="25" t="s">
        <v>30</v>
      </c>
    </row>
    <row r="13" spans="1:6" ht="14.4" x14ac:dyDescent="0.3">
      <c r="A13" s="55" t="s">
        <v>156</v>
      </c>
      <c r="B13" s="56" t="s">
        <v>157</v>
      </c>
      <c r="C13" s="57" t="s">
        <v>158</v>
      </c>
      <c r="D13" s="58">
        <v>40378900</v>
      </c>
      <c r="E13" s="59">
        <v>17885980.239999998</v>
      </c>
      <c r="F13" s="60">
        <f>IF(OR(D13="-",IF(E13="-",0,E13)&gt;=IF(D13="-",0,D13)),"-",IF(D13="-",0,D13)-IF(E13="-",0,E13))</f>
        <v>22492919.760000002</v>
      </c>
    </row>
    <row r="14" spans="1:6" ht="14.4" x14ac:dyDescent="0.3">
      <c r="A14" s="61" t="s">
        <v>34</v>
      </c>
      <c r="B14" s="62"/>
      <c r="C14" s="63"/>
      <c r="D14" s="64"/>
      <c r="E14" s="65"/>
      <c r="F14" s="66"/>
    </row>
    <row r="15" spans="1:6" ht="18.75" customHeight="1" x14ac:dyDescent="0.3">
      <c r="A15" s="55" t="s">
        <v>159</v>
      </c>
      <c r="B15" s="56" t="s">
        <v>157</v>
      </c>
      <c r="C15" s="57" t="s">
        <v>160</v>
      </c>
      <c r="D15" s="58">
        <v>40378900</v>
      </c>
      <c r="E15" s="59">
        <v>17885980.239999998</v>
      </c>
      <c r="F15" s="60">
        <f t="shared" ref="F15:F46" si="0">IF(OR(D15="-",IF(E15="-",0,E15)&gt;=IF(D15="-",0,D15)),"-",IF(D15="-",0,D15)-IF(E15="-",0,E15))</f>
        <v>22492919.760000002</v>
      </c>
    </row>
    <row r="16" spans="1:6" ht="37.65" customHeight="1" x14ac:dyDescent="0.3">
      <c r="A16" s="55" t="s">
        <v>161</v>
      </c>
      <c r="B16" s="56" t="s">
        <v>157</v>
      </c>
      <c r="C16" s="57" t="s">
        <v>162</v>
      </c>
      <c r="D16" s="58">
        <v>8556200</v>
      </c>
      <c r="E16" s="59">
        <v>4532091.3499999996</v>
      </c>
      <c r="F16" s="60">
        <f t="shared" si="0"/>
        <v>4024108.6500000004</v>
      </c>
    </row>
    <row r="17" spans="1:6" ht="103.35" customHeight="1" x14ac:dyDescent="0.3">
      <c r="A17" s="73" t="s">
        <v>163</v>
      </c>
      <c r="B17" s="68" t="s">
        <v>157</v>
      </c>
      <c r="C17" s="69" t="s">
        <v>164</v>
      </c>
      <c r="D17" s="70">
        <v>7053500</v>
      </c>
      <c r="E17" s="71">
        <v>3731872.77</v>
      </c>
      <c r="F17" s="72">
        <f t="shared" si="0"/>
        <v>3321627.23</v>
      </c>
    </row>
    <row r="18" spans="1:6" ht="103.35" customHeight="1" x14ac:dyDescent="0.3">
      <c r="A18" s="73" t="s">
        <v>163</v>
      </c>
      <c r="B18" s="68" t="s">
        <v>157</v>
      </c>
      <c r="C18" s="69" t="s">
        <v>165</v>
      </c>
      <c r="D18" s="70">
        <v>5123500</v>
      </c>
      <c r="E18" s="71">
        <v>2800775.41</v>
      </c>
      <c r="F18" s="72">
        <f t="shared" si="0"/>
        <v>2322724.59</v>
      </c>
    </row>
    <row r="19" spans="1:6" ht="103.35" customHeight="1" x14ac:dyDescent="0.3">
      <c r="A19" s="73" t="s">
        <v>163</v>
      </c>
      <c r="B19" s="68" t="s">
        <v>157</v>
      </c>
      <c r="C19" s="69" t="s">
        <v>166</v>
      </c>
      <c r="D19" s="70">
        <v>380000</v>
      </c>
      <c r="E19" s="71">
        <v>128160</v>
      </c>
      <c r="F19" s="72">
        <f t="shared" si="0"/>
        <v>251840</v>
      </c>
    </row>
    <row r="20" spans="1:6" ht="103.35" customHeight="1" x14ac:dyDescent="0.3">
      <c r="A20" s="73" t="s">
        <v>163</v>
      </c>
      <c r="B20" s="68" t="s">
        <v>157</v>
      </c>
      <c r="C20" s="69" t="s">
        <v>167</v>
      </c>
      <c r="D20" s="70">
        <v>1550000</v>
      </c>
      <c r="E20" s="71">
        <v>802937.36</v>
      </c>
      <c r="F20" s="72">
        <f t="shared" si="0"/>
        <v>747062.64</v>
      </c>
    </row>
    <row r="21" spans="1:6" ht="103.35" customHeight="1" x14ac:dyDescent="0.3">
      <c r="A21" s="73" t="s">
        <v>168</v>
      </c>
      <c r="B21" s="68" t="s">
        <v>157</v>
      </c>
      <c r="C21" s="69" t="s">
        <v>169</v>
      </c>
      <c r="D21" s="70">
        <v>1472200</v>
      </c>
      <c r="E21" s="71">
        <v>793588.04</v>
      </c>
      <c r="F21" s="72">
        <f t="shared" si="0"/>
        <v>678611.96</v>
      </c>
    </row>
    <row r="22" spans="1:6" ht="103.35" customHeight="1" x14ac:dyDescent="0.3">
      <c r="A22" s="73" t="s">
        <v>168</v>
      </c>
      <c r="B22" s="68" t="s">
        <v>157</v>
      </c>
      <c r="C22" s="69" t="s">
        <v>170</v>
      </c>
      <c r="D22" s="70">
        <v>1262200</v>
      </c>
      <c r="E22" s="71">
        <v>728629.48</v>
      </c>
      <c r="F22" s="72">
        <f t="shared" si="0"/>
        <v>533570.52</v>
      </c>
    </row>
    <row r="23" spans="1:6" ht="103.35" customHeight="1" x14ac:dyDescent="0.3">
      <c r="A23" s="73" t="s">
        <v>168</v>
      </c>
      <c r="B23" s="68" t="s">
        <v>157</v>
      </c>
      <c r="C23" s="69" t="s">
        <v>171</v>
      </c>
      <c r="D23" s="70">
        <v>206000</v>
      </c>
      <c r="E23" s="71">
        <v>63388.56</v>
      </c>
      <c r="F23" s="72">
        <f t="shared" si="0"/>
        <v>142611.44</v>
      </c>
    </row>
    <row r="24" spans="1:6" ht="103.35" customHeight="1" x14ac:dyDescent="0.3">
      <c r="A24" s="73" t="s">
        <v>168</v>
      </c>
      <c r="B24" s="68" t="s">
        <v>157</v>
      </c>
      <c r="C24" s="69" t="s">
        <v>172</v>
      </c>
      <c r="D24" s="70">
        <v>4000</v>
      </c>
      <c r="E24" s="71">
        <v>1570</v>
      </c>
      <c r="F24" s="72">
        <f t="shared" si="0"/>
        <v>2430</v>
      </c>
    </row>
    <row r="25" spans="1:6" ht="56.4" customHeight="1" x14ac:dyDescent="0.3">
      <c r="A25" s="73" t="s">
        <v>173</v>
      </c>
      <c r="B25" s="68" t="s">
        <v>157</v>
      </c>
      <c r="C25" s="69" t="s">
        <v>174</v>
      </c>
      <c r="D25" s="70">
        <v>200</v>
      </c>
      <c r="E25" s="71">
        <v>200</v>
      </c>
      <c r="F25" s="72" t="str">
        <f t="shared" si="0"/>
        <v>-</v>
      </c>
    </row>
    <row r="26" spans="1:6" ht="56.4" customHeight="1" x14ac:dyDescent="0.3">
      <c r="A26" s="73" t="s">
        <v>173</v>
      </c>
      <c r="B26" s="68" t="s">
        <v>157</v>
      </c>
      <c r="C26" s="69" t="s">
        <v>175</v>
      </c>
      <c r="D26" s="70">
        <v>200</v>
      </c>
      <c r="E26" s="71">
        <v>200</v>
      </c>
      <c r="F26" s="72" t="str">
        <f t="shared" si="0"/>
        <v>-</v>
      </c>
    </row>
    <row r="27" spans="1:6" ht="14.4" x14ac:dyDescent="0.3">
      <c r="A27" s="67" t="s">
        <v>176</v>
      </c>
      <c r="B27" s="68" t="s">
        <v>157</v>
      </c>
      <c r="C27" s="69" t="s">
        <v>177</v>
      </c>
      <c r="D27" s="70">
        <v>30300</v>
      </c>
      <c r="E27" s="71">
        <v>6430.54</v>
      </c>
      <c r="F27" s="72">
        <f t="shared" si="0"/>
        <v>23869.46</v>
      </c>
    </row>
    <row r="28" spans="1:6" ht="14.4" x14ac:dyDescent="0.3">
      <c r="A28" s="67" t="s">
        <v>176</v>
      </c>
      <c r="B28" s="68" t="s">
        <v>157</v>
      </c>
      <c r="C28" s="69" t="s">
        <v>178</v>
      </c>
      <c r="D28" s="70">
        <v>30300</v>
      </c>
      <c r="E28" s="71">
        <v>6430.54</v>
      </c>
      <c r="F28" s="72">
        <f t="shared" si="0"/>
        <v>23869.46</v>
      </c>
    </row>
    <row r="29" spans="1:6" ht="28.2" customHeight="1" x14ac:dyDescent="0.3">
      <c r="A29" s="55" t="s">
        <v>179</v>
      </c>
      <c r="B29" s="56" t="s">
        <v>157</v>
      </c>
      <c r="C29" s="57" t="s">
        <v>180</v>
      </c>
      <c r="D29" s="58">
        <v>177200</v>
      </c>
      <c r="E29" s="59">
        <v>77252.17</v>
      </c>
      <c r="F29" s="60">
        <f t="shared" si="0"/>
        <v>99947.83</v>
      </c>
    </row>
    <row r="30" spans="1:6" ht="14.4" x14ac:dyDescent="0.3">
      <c r="A30" s="67" t="s">
        <v>143</v>
      </c>
      <c r="B30" s="68" t="s">
        <v>157</v>
      </c>
      <c r="C30" s="69" t="s">
        <v>181</v>
      </c>
      <c r="D30" s="70">
        <v>87200</v>
      </c>
      <c r="E30" s="71">
        <v>22671.79</v>
      </c>
      <c r="F30" s="72">
        <f t="shared" si="0"/>
        <v>64528.21</v>
      </c>
    </row>
    <row r="31" spans="1:6" ht="14.4" x14ac:dyDescent="0.3">
      <c r="A31" s="67" t="s">
        <v>143</v>
      </c>
      <c r="B31" s="68" t="s">
        <v>157</v>
      </c>
      <c r="C31" s="69" t="s">
        <v>182</v>
      </c>
      <c r="D31" s="70">
        <v>87200</v>
      </c>
      <c r="E31" s="71">
        <v>22671.79</v>
      </c>
      <c r="F31" s="72">
        <f t="shared" si="0"/>
        <v>64528.21</v>
      </c>
    </row>
    <row r="32" spans="1:6" ht="18.75" customHeight="1" x14ac:dyDescent="0.3">
      <c r="A32" s="67" t="s">
        <v>183</v>
      </c>
      <c r="B32" s="68" t="s">
        <v>157</v>
      </c>
      <c r="C32" s="69" t="s">
        <v>184</v>
      </c>
      <c r="D32" s="70">
        <v>52200</v>
      </c>
      <c r="E32" s="71">
        <v>34800</v>
      </c>
      <c r="F32" s="72">
        <f t="shared" si="0"/>
        <v>17400</v>
      </c>
    </row>
    <row r="33" spans="1:6" ht="18.75" customHeight="1" x14ac:dyDescent="0.3">
      <c r="A33" s="67" t="s">
        <v>183</v>
      </c>
      <c r="B33" s="68" t="s">
        <v>157</v>
      </c>
      <c r="C33" s="69" t="s">
        <v>185</v>
      </c>
      <c r="D33" s="70">
        <v>52200</v>
      </c>
      <c r="E33" s="71">
        <v>34800</v>
      </c>
      <c r="F33" s="72">
        <f t="shared" si="0"/>
        <v>17400</v>
      </c>
    </row>
    <row r="34" spans="1:6" ht="14.4" x14ac:dyDescent="0.3">
      <c r="A34" s="67" t="s">
        <v>186</v>
      </c>
      <c r="B34" s="68" t="s">
        <v>157</v>
      </c>
      <c r="C34" s="69" t="s">
        <v>187</v>
      </c>
      <c r="D34" s="70">
        <v>37800</v>
      </c>
      <c r="E34" s="71">
        <v>19780.38</v>
      </c>
      <c r="F34" s="72">
        <f t="shared" si="0"/>
        <v>18019.62</v>
      </c>
    </row>
    <row r="35" spans="1:6" ht="14.4" x14ac:dyDescent="0.3">
      <c r="A35" s="67" t="s">
        <v>186</v>
      </c>
      <c r="B35" s="68" t="s">
        <v>157</v>
      </c>
      <c r="C35" s="69" t="s">
        <v>188</v>
      </c>
      <c r="D35" s="70">
        <v>37800</v>
      </c>
      <c r="E35" s="71">
        <v>19780.38</v>
      </c>
      <c r="F35" s="72">
        <f t="shared" si="0"/>
        <v>18019.62</v>
      </c>
    </row>
    <row r="36" spans="1:6" ht="14.4" x14ac:dyDescent="0.3">
      <c r="A36" s="55" t="s">
        <v>189</v>
      </c>
      <c r="B36" s="56" t="s">
        <v>157</v>
      </c>
      <c r="C36" s="57" t="s">
        <v>190</v>
      </c>
      <c r="D36" s="58">
        <v>309200</v>
      </c>
      <c r="E36" s="59">
        <v>218794.9</v>
      </c>
      <c r="F36" s="60">
        <f t="shared" si="0"/>
        <v>90405.1</v>
      </c>
    </row>
    <row r="37" spans="1:6" ht="103.35" customHeight="1" x14ac:dyDescent="0.3">
      <c r="A37" s="73" t="s">
        <v>168</v>
      </c>
      <c r="B37" s="68" t="s">
        <v>157</v>
      </c>
      <c r="C37" s="69" t="s">
        <v>191</v>
      </c>
      <c r="D37" s="70">
        <v>129100</v>
      </c>
      <c r="E37" s="71">
        <v>127404.56</v>
      </c>
      <c r="F37" s="72">
        <f t="shared" si="0"/>
        <v>1695.4400000000023</v>
      </c>
    </row>
    <row r="38" spans="1:6" ht="103.35" customHeight="1" x14ac:dyDescent="0.3">
      <c r="A38" s="73" t="s">
        <v>168</v>
      </c>
      <c r="B38" s="68" t="s">
        <v>157</v>
      </c>
      <c r="C38" s="69" t="s">
        <v>192</v>
      </c>
      <c r="D38" s="70">
        <v>129100</v>
      </c>
      <c r="E38" s="71">
        <v>127404.56</v>
      </c>
      <c r="F38" s="72">
        <f t="shared" si="0"/>
        <v>1695.4400000000023</v>
      </c>
    </row>
    <row r="39" spans="1:6" ht="18.75" customHeight="1" x14ac:dyDescent="0.3">
      <c r="A39" s="67" t="s">
        <v>193</v>
      </c>
      <c r="B39" s="68" t="s">
        <v>157</v>
      </c>
      <c r="C39" s="69" t="s">
        <v>194</v>
      </c>
      <c r="D39" s="70">
        <v>90000</v>
      </c>
      <c r="E39" s="71">
        <v>30323.7</v>
      </c>
      <c r="F39" s="72">
        <f t="shared" si="0"/>
        <v>59676.3</v>
      </c>
    </row>
    <row r="40" spans="1:6" ht="18.75" customHeight="1" x14ac:dyDescent="0.3">
      <c r="A40" s="67" t="s">
        <v>193</v>
      </c>
      <c r="B40" s="68" t="s">
        <v>157</v>
      </c>
      <c r="C40" s="69" t="s">
        <v>195</v>
      </c>
      <c r="D40" s="70">
        <v>90000</v>
      </c>
      <c r="E40" s="71">
        <v>30323.7</v>
      </c>
      <c r="F40" s="72">
        <f t="shared" si="0"/>
        <v>59676.3</v>
      </c>
    </row>
    <row r="41" spans="1:6" ht="56.4" customHeight="1" x14ac:dyDescent="0.3">
      <c r="A41" s="73" t="s">
        <v>196</v>
      </c>
      <c r="B41" s="68" t="s">
        <v>157</v>
      </c>
      <c r="C41" s="69" t="s">
        <v>197</v>
      </c>
      <c r="D41" s="70">
        <v>38900</v>
      </c>
      <c r="E41" s="71">
        <v>22800</v>
      </c>
      <c r="F41" s="72">
        <f t="shared" si="0"/>
        <v>16100</v>
      </c>
    </row>
    <row r="42" spans="1:6" ht="56.4" customHeight="1" x14ac:dyDescent="0.3">
      <c r="A42" s="73" t="s">
        <v>196</v>
      </c>
      <c r="B42" s="68" t="s">
        <v>157</v>
      </c>
      <c r="C42" s="69" t="s">
        <v>198</v>
      </c>
      <c r="D42" s="70">
        <v>38900</v>
      </c>
      <c r="E42" s="71">
        <v>22800</v>
      </c>
      <c r="F42" s="72">
        <f t="shared" si="0"/>
        <v>16100</v>
      </c>
    </row>
    <row r="43" spans="1:6" ht="65.7" customHeight="1" x14ac:dyDescent="0.3">
      <c r="A43" s="73" t="s">
        <v>199</v>
      </c>
      <c r="B43" s="68" t="s">
        <v>157</v>
      </c>
      <c r="C43" s="69" t="s">
        <v>200</v>
      </c>
      <c r="D43" s="70">
        <v>31200</v>
      </c>
      <c r="E43" s="71">
        <v>18266.64</v>
      </c>
      <c r="F43" s="72">
        <f t="shared" si="0"/>
        <v>12933.36</v>
      </c>
    </row>
    <row r="44" spans="1:6" ht="65.7" customHeight="1" x14ac:dyDescent="0.3">
      <c r="A44" s="73" t="s">
        <v>199</v>
      </c>
      <c r="B44" s="68" t="s">
        <v>157</v>
      </c>
      <c r="C44" s="69" t="s">
        <v>201</v>
      </c>
      <c r="D44" s="70">
        <v>31200</v>
      </c>
      <c r="E44" s="71">
        <v>18266.64</v>
      </c>
      <c r="F44" s="72">
        <f t="shared" si="0"/>
        <v>12933.36</v>
      </c>
    </row>
    <row r="45" spans="1:6" ht="28.2" customHeight="1" x14ac:dyDescent="0.3">
      <c r="A45" s="67" t="s">
        <v>202</v>
      </c>
      <c r="B45" s="68" t="s">
        <v>157</v>
      </c>
      <c r="C45" s="69" t="s">
        <v>203</v>
      </c>
      <c r="D45" s="70">
        <v>20000</v>
      </c>
      <c r="E45" s="71">
        <v>20000</v>
      </c>
      <c r="F45" s="72" t="str">
        <f t="shared" si="0"/>
        <v>-</v>
      </c>
    </row>
    <row r="46" spans="1:6" ht="28.2" customHeight="1" x14ac:dyDescent="0.3">
      <c r="A46" s="67" t="s">
        <v>202</v>
      </c>
      <c r="B46" s="68" t="s">
        <v>157</v>
      </c>
      <c r="C46" s="69" t="s">
        <v>204</v>
      </c>
      <c r="D46" s="70">
        <v>20000</v>
      </c>
      <c r="E46" s="71">
        <v>20000</v>
      </c>
      <c r="F46" s="72" t="str">
        <f t="shared" si="0"/>
        <v>-</v>
      </c>
    </row>
    <row r="47" spans="1:6" ht="14.4" x14ac:dyDescent="0.3">
      <c r="A47" s="55" t="s">
        <v>205</v>
      </c>
      <c r="B47" s="56" t="s">
        <v>157</v>
      </c>
      <c r="C47" s="57" t="s">
        <v>206</v>
      </c>
      <c r="D47" s="58">
        <v>165400</v>
      </c>
      <c r="E47" s="59" t="s">
        <v>41</v>
      </c>
      <c r="F47" s="60">
        <f t="shared" ref="F47:F78" si="1">IF(OR(D47="-",IF(E47="-",0,E47)&gt;=IF(D47="-",0,D47)),"-",IF(D47="-",0,D47)-IF(E47="-",0,E47))</f>
        <v>165400</v>
      </c>
    </row>
    <row r="48" spans="1:6" ht="37.65" customHeight="1" x14ac:dyDescent="0.3">
      <c r="A48" s="67" t="s">
        <v>207</v>
      </c>
      <c r="B48" s="68" t="s">
        <v>157</v>
      </c>
      <c r="C48" s="69" t="s">
        <v>208</v>
      </c>
      <c r="D48" s="70">
        <v>165400</v>
      </c>
      <c r="E48" s="71" t="s">
        <v>41</v>
      </c>
      <c r="F48" s="72">
        <f t="shared" si="1"/>
        <v>165400</v>
      </c>
    </row>
    <row r="49" spans="1:6" ht="37.65" customHeight="1" x14ac:dyDescent="0.3">
      <c r="A49" s="67" t="s">
        <v>207</v>
      </c>
      <c r="B49" s="68" t="s">
        <v>157</v>
      </c>
      <c r="C49" s="69" t="s">
        <v>209</v>
      </c>
      <c r="D49" s="70">
        <v>129100</v>
      </c>
      <c r="E49" s="71" t="s">
        <v>41</v>
      </c>
      <c r="F49" s="72">
        <f t="shared" si="1"/>
        <v>129100</v>
      </c>
    </row>
    <row r="50" spans="1:6" ht="37.65" customHeight="1" x14ac:dyDescent="0.3">
      <c r="A50" s="67" t="s">
        <v>207</v>
      </c>
      <c r="B50" s="68" t="s">
        <v>157</v>
      </c>
      <c r="C50" s="69" t="s">
        <v>210</v>
      </c>
      <c r="D50" s="70">
        <v>36300</v>
      </c>
      <c r="E50" s="71" t="s">
        <v>41</v>
      </c>
      <c r="F50" s="72">
        <f t="shared" si="1"/>
        <v>36300</v>
      </c>
    </row>
    <row r="51" spans="1:6" ht="14.4" x14ac:dyDescent="0.3">
      <c r="A51" s="55" t="s">
        <v>211</v>
      </c>
      <c r="B51" s="56" t="s">
        <v>157</v>
      </c>
      <c r="C51" s="57" t="s">
        <v>212</v>
      </c>
      <c r="D51" s="58">
        <v>263200</v>
      </c>
      <c r="E51" s="59" t="s">
        <v>41</v>
      </c>
      <c r="F51" s="60">
        <f t="shared" si="1"/>
        <v>263200</v>
      </c>
    </row>
    <row r="52" spans="1:6" ht="75.150000000000006" customHeight="1" x14ac:dyDescent="0.3">
      <c r="A52" s="73" t="s">
        <v>213</v>
      </c>
      <c r="B52" s="68" t="s">
        <v>157</v>
      </c>
      <c r="C52" s="69" t="s">
        <v>214</v>
      </c>
      <c r="D52" s="70">
        <v>215200</v>
      </c>
      <c r="E52" s="71" t="s">
        <v>41</v>
      </c>
      <c r="F52" s="72">
        <f t="shared" si="1"/>
        <v>215200</v>
      </c>
    </row>
    <row r="53" spans="1:6" ht="75.150000000000006" customHeight="1" x14ac:dyDescent="0.3">
      <c r="A53" s="73" t="s">
        <v>213</v>
      </c>
      <c r="B53" s="68" t="s">
        <v>157</v>
      </c>
      <c r="C53" s="69" t="s">
        <v>215</v>
      </c>
      <c r="D53" s="70">
        <v>215200</v>
      </c>
      <c r="E53" s="71" t="s">
        <v>41</v>
      </c>
      <c r="F53" s="72">
        <f t="shared" si="1"/>
        <v>215200</v>
      </c>
    </row>
    <row r="54" spans="1:6" ht="37.65" customHeight="1" x14ac:dyDescent="0.3">
      <c r="A54" s="67" t="s">
        <v>216</v>
      </c>
      <c r="B54" s="68" t="s">
        <v>157</v>
      </c>
      <c r="C54" s="69" t="s">
        <v>217</v>
      </c>
      <c r="D54" s="70">
        <v>48000</v>
      </c>
      <c r="E54" s="71" t="s">
        <v>41</v>
      </c>
      <c r="F54" s="72">
        <f t="shared" si="1"/>
        <v>48000</v>
      </c>
    </row>
    <row r="55" spans="1:6" ht="37.65" customHeight="1" x14ac:dyDescent="0.3">
      <c r="A55" s="67" t="s">
        <v>216</v>
      </c>
      <c r="B55" s="68" t="s">
        <v>157</v>
      </c>
      <c r="C55" s="69" t="s">
        <v>218</v>
      </c>
      <c r="D55" s="70">
        <v>48000</v>
      </c>
      <c r="E55" s="71" t="s">
        <v>41</v>
      </c>
      <c r="F55" s="72">
        <f t="shared" si="1"/>
        <v>48000</v>
      </c>
    </row>
    <row r="56" spans="1:6" ht="14.4" x14ac:dyDescent="0.3">
      <c r="A56" s="55" t="s">
        <v>219</v>
      </c>
      <c r="B56" s="56" t="s">
        <v>157</v>
      </c>
      <c r="C56" s="57" t="s">
        <v>220</v>
      </c>
      <c r="D56" s="58">
        <v>12813200</v>
      </c>
      <c r="E56" s="59">
        <v>3248347.13</v>
      </c>
      <c r="F56" s="60">
        <f t="shared" si="1"/>
        <v>9564852.870000001</v>
      </c>
    </row>
    <row r="57" spans="1:6" ht="37.65" customHeight="1" x14ac:dyDescent="0.3">
      <c r="A57" s="67" t="s">
        <v>221</v>
      </c>
      <c r="B57" s="68" t="s">
        <v>157</v>
      </c>
      <c r="C57" s="69" t="s">
        <v>222</v>
      </c>
      <c r="D57" s="70">
        <v>12813200</v>
      </c>
      <c r="E57" s="71">
        <v>3248347.13</v>
      </c>
      <c r="F57" s="72">
        <f t="shared" si="1"/>
        <v>9564852.870000001</v>
      </c>
    </row>
    <row r="58" spans="1:6" ht="37.65" customHeight="1" x14ac:dyDescent="0.3">
      <c r="A58" s="67" t="s">
        <v>221</v>
      </c>
      <c r="B58" s="68" t="s">
        <v>157</v>
      </c>
      <c r="C58" s="69" t="s">
        <v>223</v>
      </c>
      <c r="D58" s="70">
        <v>12813200</v>
      </c>
      <c r="E58" s="71">
        <v>3248347.13</v>
      </c>
      <c r="F58" s="72">
        <f t="shared" si="1"/>
        <v>9564852.870000001</v>
      </c>
    </row>
    <row r="59" spans="1:6" ht="18.75" customHeight="1" x14ac:dyDescent="0.3">
      <c r="A59" s="55" t="s">
        <v>224</v>
      </c>
      <c r="B59" s="56" t="s">
        <v>157</v>
      </c>
      <c r="C59" s="57" t="s">
        <v>225</v>
      </c>
      <c r="D59" s="58">
        <v>600000</v>
      </c>
      <c r="E59" s="59" t="s">
        <v>41</v>
      </c>
      <c r="F59" s="60">
        <f t="shared" si="1"/>
        <v>600000</v>
      </c>
    </row>
    <row r="60" spans="1:6" ht="28.2" customHeight="1" x14ac:dyDescent="0.3">
      <c r="A60" s="67" t="s">
        <v>226</v>
      </c>
      <c r="B60" s="68" t="s">
        <v>157</v>
      </c>
      <c r="C60" s="69" t="s">
        <v>227</v>
      </c>
      <c r="D60" s="70">
        <v>600000</v>
      </c>
      <c r="E60" s="71" t="s">
        <v>41</v>
      </c>
      <c r="F60" s="72">
        <f t="shared" si="1"/>
        <v>600000</v>
      </c>
    </row>
    <row r="61" spans="1:6" ht="28.2" customHeight="1" x14ac:dyDescent="0.3">
      <c r="A61" s="67" t="s">
        <v>226</v>
      </c>
      <c r="B61" s="68" t="s">
        <v>157</v>
      </c>
      <c r="C61" s="69" t="s">
        <v>228</v>
      </c>
      <c r="D61" s="70">
        <v>600000</v>
      </c>
      <c r="E61" s="71" t="s">
        <v>41</v>
      </c>
      <c r="F61" s="72">
        <f t="shared" si="1"/>
        <v>600000</v>
      </c>
    </row>
    <row r="62" spans="1:6" ht="14.4" x14ac:dyDescent="0.3">
      <c r="A62" s="55" t="s">
        <v>229</v>
      </c>
      <c r="B62" s="56" t="s">
        <v>157</v>
      </c>
      <c r="C62" s="57" t="s">
        <v>230</v>
      </c>
      <c r="D62" s="58">
        <v>324200</v>
      </c>
      <c r="E62" s="59" t="s">
        <v>41</v>
      </c>
      <c r="F62" s="60">
        <f t="shared" si="1"/>
        <v>324200</v>
      </c>
    </row>
    <row r="63" spans="1:6" ht="46.95" customHeight="1" x14ac:dyDescent="0.3">
      <c r="A63" s="67" t="s">
        <v>231</v>
      </c>
      <c r="B63" s="68" t="s">
        <v>157</v>
      </c>
      <c r="C63" s="69" t="s">
        <v>232</v>
      </c>
      <c r="D63" s="70">
        <v>109600</v>
      </c>
      <c r="E63" s="71" t="s">
        <v>41</v>
      </c>
      <c r="F63" s="72">
        <f t="shared" si="1"/>
        <v>109600</v>
      </c>
    </row>
    <row r="64" spans="1:6" ht="46.95" customHeight="1" x14ac:dyDescent="0.3">
      <c r="A64" s="67" t="s">
        <v>231</v>
      </c>
      <c r="B64" s="68" t="s">
        <v>157</v>
      </c>
      <c r="C64" s="69" t="s">
        <v>233</v>
      </c>
      <c r="D64" s="70">
        <v>109600</v>
      </c>
      <c r="E64" s="71" t="s">
        <v>41</v>
      </c>
      <c r="F64" s="72">
        <f t="shared" si="1"/>
        <v>109600</v>
      </c>
    </row>
    <row r="65" spans="1:6" ht="18.75" customHeight="1" x14ac:dyDescent="0.3">
      <c r="A65" s="67" t="s">
        <v>234</v>
      </c>
      <c r="B65" s="68" t="s">
        <v>157</v>
      </c>
      <c r="C65" s="69" t="s">
        <v>235</v>
      </c>
      <c r="D65" s="70">
        <v>214600</v>
      </c>
      <c r="E65" s="71" t="s">
        <v>41</v>
      </c>
      <c r="F65" s="72">
        <f t="shared" si="1"/>
        <v>214600</v>
      </c>
    </row>
    <row r="66" spans="1:6" ht="18.75" customHeight="1" x14ac:dyDescent="0.3">
      <c r="A66" s="67" t="s">
        <v>234</v>
      </c>
      <c r="B66" s="68" t="s">
        <v>157</v>
      </c>
      <c r="C66" s="69" t="s">
        <v>236</v>
      </c>
      <c r="D66" s="70">
        <v>214600</v>
      </c>
      <c r="E66" s="71" t="s">
        <v>41</v>
      </c>
      <c r="F66" s="72">
        <f t="shared" si="1"/>
        <v>214600</v>
      </c>
    </row>
    <row r="67" spans="1:6" ht="14.4" x14ac:dyDescent="0.3">
      <c r="A67" s="55" t="s">
        <v>237</v>
      </c>
      <c r="B67" s="56" t="s">
        <v>157</v>
      </c>
      <c r="C67" s="57" t="s">
        <v>238</v>
      </c>
      <c r="D67" s="58">
        <v>7666700</v>
      </c>
      <c r="E67" s="59">
        <v>3692927.69</v>
      </c>
      <c r="F67" s="60">
        <f t="shared" si="1"/>
        <v>3973772.31</v>
      </c>
    </row>
    <row r="68" spans="1:6" ht="14.4" x14ac:dyDescent="0.3">
      <c r="A68" s="67" t="s">
        <v>239</v>
      </c>
      <c r="B68" s="68" t="s">
        <v>157</v>
      </c>
      <c r="C68" s="69" t="s">
        <v>240</v>
      </c>
      <c r="D68" s="70">
        <v>3468700</v>
      </c>
      <c r="E68" s="71">
        <v>2081328.82</v>
      </c>
      <c r="F68" s="72">
        <f t="shared" si="1"/>
        <v>1387371.18</v>
      </c>
    </row>
    <row r="69" spans="1:6" ht="14.4" x14ac:dyDescent="0.3">
      <c r="A69" s="67" t="s">
        <v>239</v>
      </c>
      <c r="B69" s="68" t="s">
        <v>157</v>
      </c>
      <c r="C69" s="69" t="s">
        <v>241</v>
      </c>
      <c r="D69" s="70">
        <v>1594600</v>
      </c>
      <c r="E69" s="71">
        <v>921844</v>
      </c>
      <c r="F69" s="72">
        <f t="shared" si="1"/>
        <v>672756</v>
      </c>
    </row>
    <row r="70" spans="1:6" ht="14.4" x14ac:dyDescent="0.3">
      <c r="A70" s="67" t="s">
        <v>239</v>
      </c>
      <c r="B70" s="68" t="s">
        <v>157</v>
      </c>
      <c r="C70" s="69" t="s">
        <v>242</v>
      </c>
      <c r="D70" s="70">
        <v>1874100</v>
      </c>
      <c r="E70" s="71">
        <v>1159484.82</v>
      </c>
      <c r="F70" s="72">
        <f t="shared" si="1"/>
        <v>714615.17999999993</v>
      </c>
    </row>
    <row r="71" spans="1:6" ht="14.4" x14ac:dyDescent="0.3">
      <c r="A71" s="67" t="s">
        <v>243</v>
      </c>
      <c r="B71" s="68" t="s">
        <v>157</v>
      </c>
      <c r="C71" s="69" t="s">
        <v>244</v>
      </c>
      <c r="D71" s="70">
        <v>4198000</v>
      </c>
      <c r="E71" s="71">
        <v>1611598.87</v>
      </c>
      <c r="F71" s="72">
        <f t="shared" si="1"/>
        <v>2586401.13</v>
      </c>
    </row>
    <row r="72" spans="1:6" ht="14.4" x14ac:dyDescent="0.3">
      <c r="A72" s="67" t="s">
        <v>243</v>
      </c>
      <c r="B72" s="68" t="s">
        <v>157</v>
      </c>
      <c r="C72" s="69" t="s">
        <v>245</v>
      </c>
      <c r="D72" s="70">
        <v>4198000</v>
      </c>
      <c r="E72" s="71">
        <v>1611598.87</v>
      </c>
      <c r="F72" s="72">
        <f t="shared" si="1"/>
        <v>2586401.13</v>
      </c>
    </row>
    <row r="73" spans="1:6" ht="18.75" customHeight="1" x14ac:dyDescent="0.3">
      <c r="A73" s="55" t="s">
        <v>246</v>
      </c>
      <c r="B73" s="56" t="s">
        <v>157</v>
      </c>
      <c r="C73" s="57" t="s">
        <v>247</v>
      </c>
      <c r="D73" s="58">
        <v>6000</v>
      </c>
      <c r="E73" s="59">
        <v>6000</v>
      </c>
      <c r="F73" s="60" t="str">
        <f t="shared" si="1"/>
        <v>-</v>
      </c>
    </row>
    <row r="74" spans="1:6" ht="103.35" customHeight="1" x14ac:dyDescent="0.3">
      <c r="A74" s="73" t="s">
        <v>168</v>
      </c>
      <c r="B74" s="68" t="s">
        <v>157</v>
      </c>
      <c r="C74" s="69" t="s">
        <v>248</v>
      </c>
      <c r="D74" s="70">
        <v>6000</v>
      </c>
      <c r="E74" s="71">
        <v>6000</v>
      </c>
      <c r="F74" s="72" t="str">
        <f t="shared" si="1"/>
        <v>-</v>
      </c>
    </row>
    <row r="75" spans="1:6" ht="103.35" customHeight="1" x14ac:dyDescent="0.3">
      <c r="A75" s="73" t="s">
        <v>168</v>
      </c>
      <c r="B75" s="68" t="s">
        <v>157</v>
      </c>
      <c r="C75" s="69" t="s">
        <v>249</v>
      </c>
      <c r="D75" s="70">
        <v>6000</v>
      </c>
      <c r="E75" s="71">
        <v>6000</v>
      </c>
      <c r="F75" s="72" t="str">
        <f t="shared" si="1"/>
        <v>-</v>
      </c>
    </row>
    <row r="76" spans="1:6" ht="14.4" x14ac:dyDescent="0.3">
      <c r="A76" s="55" t="s">
        <v>250</v>
      </c>
      <c r="B76" s="56" t="s">
        <v>157</v>
      </c>
      <c r="C76" s="57" t="s">
        <v>251</v>
      </c>
      <c r="D76" s="58">
        <v>9173600</v>
      </c>
      <c r="E76" s="59">
        <v>5858043.7999999998</v>
      </c>
      <c r="F76" s="60">
        <f t="shared" si="1"/>
        <v>3315556.2</v>
      </c>
    </row>
    <row r="77" spans="1:6" ht="18.75" customHeight="1" x14ac:dyDescent="0.3">
      <c r="A77" s="67" t="s">
        <v>252</v>
      </c>
      <c r="B77" s="68" t="s">
        <v>157</v>
      </c>
      <c r="C77" s="69" t="s">
        <v>253</v>
      </c>
      <c r="D77" s="70">
        <v>8614900</v>
      </c>
      <c r="E77" s="71">
        <v>5299387.49</v>
      </c>
      <c r="F77" s="72">
        <f t="shared" si="1"/>
        <v>3315512.51</v>
      </c>
    </row>
    <row r="78" spans="1:6" ht="18.75" customHeight="1" x14ac:dyDescent="0.3">
      <c r="A78" s="67" t="s">
        <v>252</v>
      </c>
      <c r="B78" s="68" t="s">
        <v>157</v>
      </c>
      <c r="C78" s="69" t="s">
        <v>254</v>
      </c>
      <c r="D78" s="70">
        <v>8614900</v>
      </c>
      <c r="E78" s="71">
        <v>5299387.49</v>
      </c>
      <c r="F78" s="72">
        <f t="shared" si="1"/>
        <v>3315512.51</v>
      </c>
    </row>
    <row r="79" spans="1:6" ht="28.2" customHeight="1" x14ac:dyDescent="0.3">
      <c r="A79" s="67" t="s">
        <v>255</v>
      </c>
      <c r="B79" s="68" t="s">
        <v>157</v>
      </c>
      <c r="C79" s="69" t="s">
        <v>256</v>
      </c>
      <c r="D79" s="70">
        <v>558700</v>
      </c>
      <c r="E79" s="71">
        <v>558656.31000000006</v>
      </c>
      <c r="F79" s="72">
        <f t="shared" ref="F79:F110" si="2">IF(OR(D79="-",IF(E79="-",0,E79)&gt;=IF(D79="-",0,D79)),"-",IF(D79="-",0,D79)-IF(E79="-",0,E79))</f>
        <v>43.689999999944121</v>
      </c>
    </row>
    <row r="80" spans="1:6" ht="28.2" customHeight="1" x14ac:dyDescent="0.3">
      <c r="A80" s="67" t="s">
        <v>255</v>
      </c>
      <c r="B80" s="68" t="s">
        <v>157</v>
      </c>
      <c r="C80" s="69" t="s">
        <v>257</v>
      </c>
      <c r="D80" s="70">
        <v>558700</v>
      </c>
      <c r="E80" s="71">
        <v>558656.31000000006</v>
      </c>
      <c r="F80" s="72">
        <f t="shared" si="2"/>
        <v>43.689999999944121</v>
      </c>
    </row>
    <row r="81" spans="1:6" ht="14.4" x14ac:dyDescent="0.3">
      <c r="A81" s="55" t="s">
        <v>258</v>
      </c>
      <c r="B81" s="56" t="s">
        <v>157</v>
      </c>
      <c r="C81" s="57" t="s">
        <v>259</v>
      </c>
      <c r="D81" s="58">
        <v>214000</v>
      </c>
      <c r="E81" s="59">
        <v>142523.20000000001</v>
      </c>
      <c r="F81" s="60">
        <f t="shared" si="2"/>
        <v>71476.799999999988</v>
      </c>
    </row>
    <row r="82" spans="1:6" ht="14.4" x14ac:dyDescent="0.3">
      <c r="A82" s="67" t="s">
        <v>260</v>
      </c>
      <c r="B82" s="68" t="s">
        <v>157</v>
      </c>
      <c r="C82" s="69" t="s">
        <v>261</v>
      </c>
      <c r="D82" s="70">
        <v>214000</v>
      </c>
      <c r="E82" s="71">
        <v>142523.20000000001</v>
      </c>
      <c r="F82" s="72">
        <f t="shared" si="2"/>
        <v>71476.799999999988</v>
      </c>
    </row>
    <row r="83" spans="1:6" ht="14.4" x14ac:dyDescent="0.3">
      <c r="A83" s="67" t="s">
        <v>260</v>
      </c>
      <c r="B83" s="68" t="s">
        <v>157</v>
      </c>
      <c r="C83" s="69" t="s">
        <v>262</v>
      </c>
      <c r="D83" s="70">
        <v>214000</v>
      </c>
      <c r="E83" s="71">
        <v>142523.20000000001</v>
      </c>
      <c r="F83" s="72">
        <f t="shared" si="2"/>
        <v>71476.799999999988</v>
      </c>
    </row>
    <row r="84" spans="1:6" ht="14.4" x14ac:dyDescent="0.3">
      <c r="A84" s="55" t="s">
        <v>263</v>
      </c>
      <c r="B84" s="56" t="s">
        <v>157</v>
      </c>
      <c r="C84" s="57" t="s">
        <v>264</v>
      </c>
      <c r="D84" s="58">
        <v>110000</v>
      </c>
      <c r="E84" s="59">
        <v>110000</v>
      </c>
      <c r="F84" s="60" t="str">
        <f t="shared" si="2"/>
        <v>-</v>
      </c>
    </row>
    <row r="85" spans="1:6" ht="18.75" customHeight="1" x14ac:dyDescent="0.3">
      <c r="A85" s="67" t="s">
        <v>265</v>
      </c>
      <c r="B85" s="68" t="s">
        <v>157</v>
      </c>
      <c r="C85" s="69" t="s">
        <v>266</v>
      </c>
      <c r="D85" s="70">
        <v>110000</v>
      </c>
      <c r="E85" s="71">
        <v>110000</v>
      </c>
      <c r="F85" s="72" t="str">
        <f t="shared" si="2"/>
        <v>-</v>
      </c>
    </row>
    <row r="86" spans="1:6" ht="18.75" customHeight="1" x14ac:dyDescent="0.3">
      <c r="A86" s="67" t="s">
        <v>265</v>
      </c>
      <c r="B86" s="68" t="s">
        <v>157</v>
      </c>
      <c r="C86" s="69" t="s">
        <v>267</v>
      </c>
      <c r="D86" s="70">
        <v>110000</v>
      </c>
      <c r="E86" s="71">
        <v>110000</v>
      </c>
      <c r="F86" s="72" t="str">
        <f t="shared" si="2"/>
        <v>-</v>
      </c>
    </row>
    <row r="87" spans="1:6" ht="9" customHeight="1" x14ac:dyDescent="0.3">
      <c r="A87" s="74"/>
      <c r="B87" s="75"/>
      <c r="C87" s="76"/>
      <c r="D87" s="77"/>
      <c r="E87" s="75"/>
      <c r="F87" s="75"/>
    </row>
    <row r="88" spans="1:6" ht="13.5" customHeight="1" x14ac:dyDescent="0.3">
      <c r="A88" s="78" t="s">
        <v>268</v>
      </c>
      <c r="B88" s="79" t="s">
        <v>269</v>
      </c>
      <c r="C88" s="80" t="s">
        <v>158</v>
      </c>
      <c r="D88" s="81">
        <v>-5149600</v>
      </c>
      <c r="E88" s="81">
        <v>492011.78</v>
      </c>
      <c r="F88" s="82" t="s">
        <v>270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showGridLines="0" workbookViewId="0">
      <selection sqref="A1:F1"/>
    </sheetView>
  </sheetViews>
  <sheetFormatPr defaultRowHeight="12.75" customHeight="1" x14ac:dyDescent="0.3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3">
      <c r="A1" s="130" t="s">
        <v>271</v>
      </c>
      <c r="B1" s="130"/>
      <c r="C1" s="130"/>
      <c r="D1" s="130"/>
      <c r="E1" s="130"/>
      <c r="F1" s="130"/>
    </row>
    <row r="2" spans="1:6" ht="13.2" customHeight="1" x14ac:dyDescent="0.3">
      <c r="A2" s="110" t="s">
        <v>272</v>
      </c>
      <c r="B2" s="110"/>
      <c r="C2" s="110"/>
      <c r="D2" s="110"/>
      <c r="E2" s="110"/>
      <c r="F2" s="110"/>
    </row>
    <row r="3" spans="1:6" ht="9" customHeight="1" x14ac:dyDescent="0.3">
      <c r="A3" s="45"/>
      <c r="B3" s="83"/>
      <c r="C3" s="46"/>
      <c r="D3" s="47"/>
      <c r="E3" s="47"/>
      <c r="F3" s="84"/>
    </row>
    <row r="4" spans="1:6" ht="13.95" customHeight="1" x14ac:dyDescent="0.3">
      <c r="A4" s="117" t="s">
        <v>22</v>
      </c>
      <c r="B4" s="111" t="s">
        <v>23</v>
      </c>
      <c r="C4" s="123" t="s">
        <v>273</v>
      </c>
      <c r="D4" s="114" t="s">
        <v>25</v>
      </c>
      <c r="E4" s="114" t="s">
        <v>26</v>
      </c>
      <c r="F4" s="120" t="s">
        <v>27</v>
      </c>
    </row>
    <row r="5" spans="1:6" ht="4.95" customHeight="1" x14ac:dyDescent="0.3">
      <c r="A5" s="118"/>
      <c r="B5" s="112"/>
      <c r="C5" s="124"/>
      <c r="D5" s="115"/>
      <c r="E5" s="115"/>
      <c r="F5" s="121"/>
    </row>
    <row r="6" spans="1:6" ht="6" customHeight="1" x14ac:dyDescent="0.3">
      <c r="A6" s="118"/>
      <c r="B6" s="112"/>
      <c r="C6" s="124"/>
      <c r="D6" s="115"/>
      <c r="E6" s="115"/>
      <c r="F6" s="121"/>
    </row>
    <row r="7" spans="1:6" ht="4.95" customHeight="1" x14ac:dyDescent="0.3">
      <c r="A7" s="118"/>
      <c r="B7" s="112"/>
      <c r="C7" s="124"/>
      <c r="D7" s="115"/>
      <c r="E7" s="115"/>
      <c r="F7" s="121"/>
    </row>
    <row r="8" spans="1:6" ht="6" customHeight="1" x14ac:dyDescent="0.3">
      <c r="A8" s="118"/>
      <c r="B8" s="112"/>
      <c r="C8" s="124"/>
      <c r="D8" s="115"/>
      <c r="E8" s="115"/>
      <c r="F8" s="121"/>
    </row>
    <row r="9" spans="1:6" ht="6" customHeight="1" x14ac:dyDescent="0.3">
      <c r="A9" s="118"/>
      <c r="B9" s="112"/>
      <c r="C9" s="124"/>
      <c r="D9" s="115"/>
      <c r="E9" s="115"/>
      <c r="F9" s="121"/>
    </row>
    <row r="10" spans="1:6" ht="18" customHeight="1" x14ac:dyDescent="0.3">
      <c r="A10" s="119"/>
      <c r="B10" s="113"/>
      <c r="C10" s="131"/>
      <c r="D10" s="116"/>
      <c r="E10" s="116"/>
      <c r="F10" s="122"/>
    </row>
    <row r="11" spans="1:6" ht="13.5" customHeight="1" x14ac:dyDescent="0.3">
      <c r="A11" s="20">
        <v>1</v>
      </c>
      <c r="B11" s="21">
        <v>2</v>
      </c>
      <c r="C11" s="22">
        <v>3</v>
      </c>
      <c r="D11" s="23" t="s">
        <v>28</v>
      </c>
      <c r="E11" s="54" t="s">
        <v>29</v>
      </c>
      <c r="F11" s="25" t="s">
        <v>30</v>
      </c>
    </row>
    <row r="12" spans="1:6" ht="18.75" customHeight="1" x14ac:dyDescent="0.3">
      <c r="A12" s="85" t="s">
        <v>274</v>
      </c>
      <c r="B12" s="86" t="s">
        <v>275</v>
      </c>
      <c r="C12" s="87" t="s">
        <v>158</v>
      </c>
      <c r="D12" s="88" t="s">
        <v>41</v>
      </c>
      <c r="E12" s="88">
        <v>-492011.78</v>
      </c>
      <c r="F12" s="89" t="s">
        <v>41</v>
      </c>
    </row>
    <row r="13" spans="1:6" ht="14.4" x14ac:dyDescent="0.3">
      <c r="A13" s="90" t="s">
        <v>34</v>
      </c>
      <c r="B13" s="91"/>
      <c r="C13" s="92"/>
      <c r="D13" s="93"/>
      <c r="E13" s="93"/>
      <c r="F13" s="94"/>
    </row>
    <row r="14" spans="1:6" ht="18.75" customHeight="1" x14ac:dyDescent="0.3">
      <c r="A14" s="55" t="s">
        <v>276</v>
      </c>
      <c r="B14" s="95" t="s">
        <v>277</v>
      </c>
      <c r="C14" s="96" t="s">
        <v>158</v>
      </c>
      <c r="D14" s="58" t="s">
        <v>41</v>
      </c>
      <c r="E14" s="58" t="s">
        <v>41</v>
      </c>
      <c r="F14" s="60" t="s">
        <v>41</v>
      </c>
    </row>
    <row r="15" spans="1:6" ht="14.4" x14ac:dyDescent="0.3">
      <c r="A15" s="90" t="s">
        <v>278</v>
      </c>
      <c r="B15" s="91"/>
      <c r="C15" s="92"/>
      <c r="D15" s="93"/>
      <c r="E15" s="93"/>
      <c r="F15" s="94"/>
    </row>
    <row r="16" spans="1:6" ht="14.4" x14ac:dyDescent="0.3">
      <c r="A16" s="55" t="s">
        <v>279</v>
      </c>
      <c r="B16" s="95" t="s">
        <v>280</v>
      </c>
      <c r="C16" s="96" t="s">
        <v>158</v>
      </c>
      <c r="D16" s="58" t="s">
        <v>41</v>
      </c>
      <c r="E16" s="58" t="s">
        <v>41</v>
      </c>
      <c r="F16" s="60" t="s">
        <v>41</v>
      </c>
    </row>
    <row r="17" spans="1:6" ht="14.4" x14ac:dyDescent="0.3">
      <c r="A17" s="90" t="s">
        <v>278</v>
      </c>
      <c r="B17" s="91"/>
      <c r="C17" s="92"/>
      <c r="D17" s="93"/>
      <c r="E17" s="93"/>
      <c r="F17" s="94"/>
    </row>
    <row r="18" spans="1:6" ht="14.4" x14ac:dyDescent="0.3">
      <c r="A18" s="85" t="s">
        <v>281</v>
      </c>
      <c r="B18" s="86" t="s">
        <v>282</v>
      </c>
      <c r="C18" s="87" t="s">
        <v>283</v>
      </c>
      <c r="D18" s="88" t="s">
        <v>41</v>
      </c>
      <c r="E18" s="88">
        <v>-492011.78</v>
      </c>
      <c r="F18" s="89" t="s">
        <v>41</v>
      </c>
    </row>
    <row r="19" spans="1:6" ht="18.75" customHeight="1" x14ac:dyDescent="0.3">
      <c r="A19" s="85" t="s">
        <v>284</v>
      </c>
      <c r="B19" s="86" t="s">
        <v>282</v>
      </c>
      <c r="C19" s="87" t="s">
        <v>285</v>
      </c>
      <c r="D19" s="88" t="s">
        <v>41</v>
      </c>
      <c r="E19" s="88">
        <v>-492011.78</v>
      </c>
      <c r="F19" s="89" t="s">
        <v>41</v>
      </c>
    </row>
    <row r="20" spans="1:6" ht="14.4" x14ac:dyDescent="0.3">
      <c r="A20" s="85" t="s">
        <v>286</v>
      </c>
      <c r="B20" s="86" t="s">
        <v>287</v>
      </c>
      <c r="C20" s="87" t="s">
        <v>288</v>
      </c>
      <c r="D20" s="88">
        <v>-35229300</v>
      </c>
      <c r="E20" s="88">
        <v>-18377992.02</v>
      </c>
      <c r="F20" s="89" t="s">
        <v>270</v>
      </c>
    </row>
    <row r="21" spans="1:6" ht="18.75" customHeight="1" x14ac:dyDescent="0.3">
      <c r="A21" s="26" t="s">
        <v>289</v>
      </c>
      <c r="B21" s="27" t="s">
        <v>287</v>
      </c>
      <c r="C21" s="97" t="s">
        <v>290</v>
      </c>
      <c r="D21" s="29">
        <v>-35229300</v>
      </c>
      <c r="E21" s="29">
        <v>-18377992.02</v>
      </c>
      <c r="F21" s="98" t="s">
        <v>270</v>
      </c>
    </row>
    <row r="22" spans="1:6" ht="14.4" x14ac:dyDescent="0.3">
      <c r="A22" s="85" t="s">
        <v>291</v>
      </c>
      <c r="B22" s="86" t="s">
        <v>292</v>
      </c>
      <c r="C22" s="87" t="s">
        <v>293</v>
      </c>
      <c r="D22" s="88">
        <v>35229300</v>
      </c>
      <c r="E22" s="88">
        <v>17885980.239999998</v>
      </c>
      <c r="F22" s="89" t="s">
        <v>270</v>
      </c>
    </row>
    <row r="23" spans="1:6" ht="18.75" customHeight="1" x14ac:dyDescent="0.3">
      <c r="A23" s="26" t="s">
        <v>294</v>
      </c>
      <c r="B23" s="27" t="s">
        <v>292</v>
      </c>
      <c r="C23" s="97" t="s">
        <v>295</v>
      </c>
      <c r="D23" s="29">
        <v>35229300</v>
      </c>
      <c r="E23" s="29">
        <v>17885980.239999998</v>
      </c>
      <c r="F23" s="98" t="s">
        <v>270</v>
      </c>
    </row>
    <row r="24" spans="1:6" ht="12.75" customHeight="1" x14ac:dyDescent="0.3">
      <c r="A24" s="99"/>
      <c r="B24" s="100"/>
      <c r="C24" s="101"/>
      <c r="D24" s="102"/>
      <c r="E24" s="102"/>
      <c r="F24" s="103"/>
    </row>
    <row r="35" spans="1:6" ht="14.4" x14ac:dyDescent="0.3"/>
    <row r="36" spans="1:6" ht="12.75" customHeight="1" x14ac:dyDescent="0.3">
      <c r="A36" s="12" t="s">
        <v>296</v>
      </c>
      <c r="D36" s="2"/>
      <c r="E36" s="2"/>
      <c r="F36" s="10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 F15:F17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4.4" x14ac:dyDescent="0.3"/>
  <sheetData>
    <row r="1" spans="1:2" x14ac:dyDescent="0.3">
      <c r="A1" t="s">
        <v>297</v>
      </c>
      <c r="B1" t="s">
        <v>298</v>
      </c>
    </row>
    <row r="2" spans="1:2" x14ac:dyDescent="0.3">
      <c r="A2" t="s">
        <v>299</v>
      </c>
      <c r="B2" t="s">
        <v>300</v>
      </c>
    </row>
    <row r="3" spans="1:2" x14ac:dyDescent="0.3">
      <c r="A3" t="s">
        <v>301</v>
      </c>
      <c r="B3" t="s">
        <v>7</v>
      </c>
    </row>
    <row r="4" spans="1:2" x14ac:dyDescent="0.3">
      <c r="A4" t="s">
        <v>302</v>
      </c>
      <c r="B4" t="s">
        <v>303</v>
      </c>
    </row>
    <row r="5" spans="1:2" x14ac:dyDescent="0.3">
      <c r="A5" t="s">
        <v>304</v>
      </c>
      <c r="B5" t="s">
        <v>305</v>
      </c>
    </row>
    <row r="6" spans="1:2" x14ac:dyDescent="0.3">
      <c r="A6" t="s">
        <v>306</v>
      </c>
      <c r="B6" t="s">
        <v>298</v>
      </c>
    </row>
    <row r="7" spans="1:2" x14ac:dyDescent="0.3">
      <c r="A7" t="s">
        <v>307</v>
      </c>
      <c r="B7" t="s">
        <v>0</v>
      </c>
    </row>
    <row r="8" spans="1:2" x14ac:dyDescent="0.3">
      <c r="A8" t="s">
        <v>308</v>
      </c>
      <c r="B8" t="s">
        <v>0</v>
      </c>
    </row>
    <row r="9" spans="1:2" x14ac:dyDescent="0.3">
      <c r="A9" t="s">
        <v>309</v>
      </c>
      <c r="B9" t="s">
        <v>310</v>
      </c>
    </row>
    <row r="10" spans="1:2" x14ac:dyDescent="0.3">
      <c r="A10" t="s">
        <v>311</v>
      </c>
      <c r="B10" t="s">
        <v>19</v>
      </c>
    </row>
    <row r="11" spans="1:2" x14ac:dyDescent="0.3">
      <c r="A11" t="s">
        <v>312</v>
      </c>
      <c r="B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rep:2.56.0.455</dc:description>
  <cp:lastModifiedBy>Olesya Umanchuk</cp:lastModifiedBy>
  <dcterms:created xsi:type="dcterms:W3CDTF">2025-09-01T08:13:10Z</dcterms:created>
  <dcterms:modified xsi:type="dcterms:W3CDTF">2025-09-01T08:13:52Z</dcterms:modified>
</cp:coreProperties>
</file>